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Прил. 4.1." sheetId="1" r:id="rId1"/>
  </sheets>
  <definedNames>
    <definedName name="_xlnm.Print_Titles" localSheetId="0">'Прил. 4.1.'!$4:$6</definedName>
    <definedName name="_xlnm.Print_Area" localSheetId="0">'Прил. 4.1.'!$A$1:$O$63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9" i="1" l="1"/>
  <c r="L38" i="1" l="1"/>
  <c r="L59" i="1" l="1"/>
  <c r="K8" i="1" l="1"/>
  <c r="L8" i="1"/>
  <c r="M8" i="1"/>
  <c r="N8" i="1"/>
  <c r="J9" i="1"/>
  <c r="J10" i="1"/>
  <c r="J11" i="1"/>
  <c r="J12" i="1"/>
  <c r="O12" i="1" s="1"/>
  <c r="O8" i="1" s="1"/>
  <c r="K13" i="1"/>
  <c r="L13" i="1"/>
  <c r="M13" i="1"/>
  <c r="N13" i="1"/>
  <c r="J14" i="1"/>
  <c r="J15" i="1"/>
  <c r="J16" i="1"/>
  <c r="J17" i="1"/>
  <c r="O17" i="1" s="1"/>
  <c r="O13" i="1" s="1"/>
  <c r="K18" i="1"/>
  <c r="L18" i="1"/>
  <c r="M18" i="1"/>
  <c r="N18" i="1"/>
  <c r="J19" i="1"/>
  <c r="J20" i="1"/>
  <c r="J21" i="1"/>
  <c r="J22" i="1"/>
  <c r="O22" i="1" s="1"/>
  <c r="K23" i="1"/>
  <c r="L23" i="1"/>
  <c r="M23" i="1"/>
  <c r="N23" i="1"/>
  <c r="O23" i="1"/>
  <c r="J24" i="1"/>
  <c r="J25" i="1"/>
  <c r="J26" i="1"/>
  <c r="J27" i="1"/>
  <c r="K28" i="1"/>
  <c r="L28" i="1"/>
  <c r="M28" i="1"/>
  <c r="N28" i="1"/>
  <c r="O28" i="1"/>
  <c r="J29" i="1"/>
  <c r="J30" i="1"/>
  <c r="J31" i="1"/>
  <c r="J32" i="1"/>
  <c r="K33" i="1"/>
  <c r="L33" i="1"/>
  <c r="M33" i="1"/>
  <c r="N33" i="1"/>
  <c r="O33" i="1"/>
  <c r="J34" i="1"/>
  <c r="J35" i="1"/>
  <c r="J36" i="1"/>
  <c r="J37" i="1"/>
  <c r="K38" i="1"/>
  <c r="M38" i="1"/>
  <c r="N38" i="1"/>
  <c r="O38" i="1"/>
  <c r="J39" i="1"/>
  <c r="J40" i="1"/>
  <c r="J41" i="1"/>
  <c r="J42" i="1"/>
  <c r="K43" i="1"/>
  <c r="L43" i="1"/>
  <c r="M43" i="1"/>
  <c r="N43" i="1"/>
  <c r="O43" i="1"/>
  <c r="J44" i="1"/>
  <c r="J45" i="1"/>
  <c r="J46" i="1"/>
  <c r="J47" i="1"/>
  <c r="K48" i="1"/>
  <c r="L48" i="1"/>
  <c r="M48" i="1"/>
  <c r="N48" i="1"/>
  <c r="O48" i="1"/>
  <c r="J49" i="1"/>
  <c r="J50" i="1"/>
  <c r="J51" i="1"/>
  <c r="J52" i="1"/>
  <c r="K53" i="1"/>
  <c r="L53" i="1"/>
  <c r="M53" i="1"/>
  <c r="N53" i="1"/>
  <c r="O53" i="1"/>
  <c r="J54" i="1"/>
  <c r="J55" i="1"/>
  <c r="J56" i="1"/>
  <c r="J57" i="1"/>
  <c r="D58" i="1"/>
  <c r="H58" i="1"/>
  <c r="K59" i="1"/>
  <c r="M59" i="1"/>
  <c r="O59" i="1"/>
  <c r="K60" i="1"/>
  <c r="L60" i="1"/>
  <c r="L58" i="1" s="1"/>
  <c r="M60" i="1"/>
  <c r="N60" i="1"/>
  <c r="O60" i="1"/>
  <c r="K61" i="1"/>
  <c r="L61" i="1"/>
  <c r="M61" i="1"/>
  <c r="N61" i="1"/>
  <c r="O61" i="1"/>
  <c r="K62" i="1"/>
  <c r="L62" i="1"/>
  <c r="M62" i="1"/>
  <c r="N62" i="1"/>
  <c r="J48" i="1" l="1"/>
  <c r="J28" i="1"/>
  <c r="J61" i="1"/>
  <c r="J60" i="1"/>
  <c r="J62" i="1"/>
  <c r="K58" i="1"/>
  <c r="N58" i="1"/>
  <c r="J59" i="1"/>
  <c r="J43" i="1"/>
  <c r="J23" i="1"/>
  <c r="M58" i="1"/>
  <c r="J38" i="1"/>
  <c r="J18" i="1"/>
  <c r="J53" i="1"/>
  <c r="J33" i="1"/>
  <c r="J13" i="1"/>
  <c r="J8" i="1"/>
  <c r="O62" i="1"/>
  <c r="O58" i="1" s="1"/>
  <c r="O18" i="1"/>
  <c r="J58" i="1" l="1"/>
</calcChain>
</file>

<file path=xl/sharedStrings.xml><?xml version="1.0" encoding="utf-8"?>
<sst xmlns="http://schemas.openxmlformats.org/spreadsheetml/2006/main" count="121" uniqueCount="42">
  <si>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</si>
  <si>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</si>
  <si>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</si>
  <si>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</si>
  <si>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</si>
  <si>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</si>
  <si>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</si>
  <si>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</si>
  <si>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</si>
  <si>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 xml:space="preserve">Реконструкция (капитальный ремонт)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 - ростверк по ул. Талнахская, 59 к1;
- ростверк по ул. Набережная, 7;
- ростверк по ул. Нансена, 6;
- ростверк по ул. Лауреатов 21, 29, 83;
- ростверк ул. Палова,23;
- ростверк ул. Кирова, 7/10;
- ростверк ул. Пионерская,8; 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</si>
  <si>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</si>
  <si>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 Талнахской (от ул.Ленинградская до ул. Анисимова)"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</si>
  <si>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</si>
  <si>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"Теплопровод ул.Мира (г.Норильск,ул.Ленинградская-ул.Московская)";
"Теплопровод ул.Мира (г. Норильск, ул.Ленинградская - ул.Московская)";
"Канализация ул.Мира(р-н Центральный,ул.Мира)"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</si>
  <si>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</si>
  <si>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</si>
  <si>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</si>
  <si>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</si>
  <si>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</si>
  <si>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2025-2035 г.г.</t>
  </si>
  <si>
    <t>2024 год</t>
  </si>
  <si>
    <t>2023 год</t>
  </si>
  <si>
    <t>2022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</si>
  <si>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</si>
  <si>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</si>
  <si>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</si>
  <si>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</si>
  <si>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</si>
  <si>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</si>
  <si>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</si>
  <si>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</si>
  <si>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</si>
  <si>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</si>
  <si>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</si>
  <si>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</si>
  <si>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2021 год *</t>
  </si>
  <si>
    <t>*</t>
  </si>
  <si>
    <t>указан справочно, не включен в общий объем финансирования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</si>
  <si>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</si>
  <si>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</si>
  <si>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>Приложение № 2 к подпрограмме 3 МП "Комплексное социально-экономическое развитие города Норильска"</t>
  </si>
  <si>
    <t>Приложение 5 к Постановлению Администрации города Норильска от 20.01.2022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</si>
</sst>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0\ _₽_-;\-* #,##0.000\ _₽_-;_-* &quot;-&quot;???\ _₽_-;_-@_-"/>
    <numFmt numFmtId="166" formatCode="_-* #,##0_р_._-;\-* #,##0_р_._-;_-* &quot;-&quot;??_р_._-;_-@_-"/>
    <numFmt numFmtId="167" formatCode="_-* #,##0.0\ _₽_-;\-* #,##0.0\ _₽_-;_-* &quot;-&quot;?\ _₽_-;_-@_-"/>
    <numFmt numFmtId="168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2" applyFont="1"/>
    <xf numFmtId="2" fontId="3" fillId="0" borderId="0" xfId="2" applyNumberFormat="1" applyFont="1"/>
    <xf numFmtId="165" fontId="4" fillId="0" borderId="0" xfId="2" applyNumberFormat="1" applyFont="1" applyAlignment="1"/>
    <xf numFmtId="0" fontId="5" fillId="0" borderId="0" xfId="2" applyFont="1" applyAlignment="1"/>
    <xf numFmtId="166" fontId="4" fillId="0" borderId="0" xfId="2" applyNumberFormat="1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168" fontId="3" fillId="0" borderId="0" xfId="2" applyNumberFormat="1" applyFont="1"/>
    <xf numFmtId="0" fontId="10" fillId="0" borderId="0" xfId="2" applyFont="1" applyAlignment="1">
      <alignment horizontal="center" wrapText="1"/>
    </xf>
    <xf numFmtId="0" fontId="3" fillId="0" borderId="0" xfId="2" applyFont="1" applyAlignment="1">
      <alignment horizontal="center" wrapText="1"/>
    </xf>
    <xf numFmtId="0" fontId="4" fillId="0" borderId="0" xfId="2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3" fillId="2" borderId="2" xfId="2" applyFont="1" applyFill="1" applyBorder="1" applyAlignment="1">
      <alignment horizontal="center" wrapText="1"/>
    </xf>
    <xf numFmtId="0" fontId="3" fillId="2" borderId="18" xfId="2" applyFont="1" applyFill="1" applyBorder="1" applyAlignment="1">
      <alignment horizontal="center" wrapText="1"/>
    </xf>
    <xf numFmtId="0" fontId="11" fillId="0" borderId="0" xfId="2" applyFont="1" applyAlignment="1">
      <alignment horizontal="center" vertical="center" wrapText="1"/>
    </xf>
    <xf numFmtId="0" fontId="11" fillId="2" borderId="32" xfId="2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3" fillId="0" borderId="0" xfId="2" applyFont="1" applyAlignment="1">
      <alignment vertical="top" wrapText="1"/>
    </xf>
    <xf numFmtId="0" fontId="5" fillId="0" borderId="0" xfId="2" applyFont="1" applyFill="1" applyBorder="1" applyAlignment="1">
      <alignment wrapText="1"/>
    </xf>
    <xf numFmtId="0" fontId="3" fillId="2" borderId="0" xfId="2" applyFont="1" applyFill="1"/>
    <xf numFmtId="0" fontId="3" fillId="2" borderId="0" xfId="2" applyFont="1" applyFill="1" applyAlignment="1">
      <alignment horizontal="left" wrapText="1"/>
    </xf>
    <xf numFmtId="0" fontId="11" fillId="2" borderId="0" xfId="2" applyFont="1" applyFill="1" applyAlignment="1">
      <alignment vertical="top" wrapText="1"/>
    </xf>
    <xf numFmtId="0" fontId="11" fillId="2" borderId="0" xfId="2" applyFont="1" applyFill="1" applyAlignment="1">
      <alignment horizontal="left" vertical="center" wrapText="1"/>
    </xf>
    <xf numFmtId="0" fontId="12" fillId="2" borderId="34" xfId="2" applyFont="1" applyFill="1" applyBorder="1" applyAlignment="1">
      <alignment horizontal="center" vertical="center" wrapText="1"/>
    </xf>
    <xf numFmtId="0" fontId="11" fillId="2" borderId="26" xfId="2" applyFont="1" applyFill="1" applyBorder="1" applyAlignment="1">
      <alignment horizontal="center" vertical="center" wrapText="1"/>
    </xf>
    <xf numFmtId="0" fontId="11" fillId="2" borderId="18" xfId="2" applyFont="1" applyFill="1" applyBorder="1" applyAlignment="1">
      <alignment horizontal="center" vertical="center" wrapText="1"/>
    </xf>
    <xf numFmtId="0" fontId="11" fillId="2" borderId="30" xfId="2" applyFont="1" applyFill="1" applyBorder="1" applyAlignment="1">
      <alignment horizontal="center" vertical="center" wrapText="1"/>
    </xf>
    <xf numFmtId="0" fontId="11" fillId="2" borderId="38" xfId="2" applyFont="1" applyFill="1" applyBorder="1" applyAlignment="1">
      <alignment horizontal="center" vertical="center"/>
    </xf>
    <xf numFmtId="0" fontId="11" fillId="2" borderId="37" xfId="2" applyFont="1" applyFill="1" applyBorder="1" applyAlignment="1">
      <alignment horizontal="center" vertical="center" wrapText="1"/>
    </xf>
    <xf numFmtId="0" fontId="11" fillId="2" borderId="36" xfId="2" applyFont="1" applyFill="1" applyBorder="1" applyAlignment="1">
      <alignment horizontal="center" vertical="center"/>
    </xf>
    <xf numFmtId="0" fontId="11" fillId="2" borderId="35" xfId="2" applyFont="1" applyFill="1" applyBorder="1" applyAlignment="1">
      <alignment horizontal="center" vertical="center"/>
    </xf>
    <xf numFmtId="0" fontId="11" fillId="2" borderId="31" xfId="2" applyFont="1" applyFill="1" applyBorder="1" applyAlignment="1">
      <alignment horizontal="center" vertical="center"/>
    </xf>
    <xf numFmtId="0" fontId="11" fillId="2" borderId="24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28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/>
    </xf>
    <xf numFmtId="0" fontId="11" fillId="2" borderId="34" xfId="2" applyFont="1" applyFill="1" applyBorder="1" applyAlignment="1">
      <alignment horizontal="center" vertical="center" wrapText="1"/>
    </xf>
    <xf numFmtId="0" fontId="11" fillId="2" borderId="33" xfId="2" applyFont="1" applyFill="1" applyBorder="1" applyAlignment="1">
      <alignment horizontal="center" vertical="center" wrapText="1"/>
    </xf>
    <xf numFmtId="0" fontId="11" fillId="2" borderId="31" xfId="2" applyFont="1" applyFill="1" applyBorder="1" applyAlignment="1">
      <alignment horizontal="center" vertical="center" wrapText="1"/>
    </xf>
    <xf numFmtId="0" fontId="3" fillId="2" borderId="26" xfId="2" applyFont="1" applyFill="1" applyBorder="1" applyAlignment="1">
      <alignment horizontal="center" wrapText="1"/>
    </xf>
    <xf numFmtId="0" fontId="3" fillId="2" borderId="30" xfId="2" applyFont="1" applyFill="1" applyBorder="1" applyAlignment="1">
      <alignment horizontal="center" wrapText="1"/>
    </xf>
    <xf numFmtId="0" fontId="3" fillId="2" borderId="20" xfId="2" applyFont="1" applyFill="1" applyBorder="1" applyAlignment="1">
      <alignment horizontal="center" wrapText="1"/>
    </xf>
    <xf numFmtId="0" fontId="3" fillId="2" borderId="29" xfId="2" applyFont="1" applyFill="1" applyBorder="1" applyAlignment="1">
      <alignment horizontal="center" wrapText="1"/>
    </xf>
    <xf numFmtId="0" fontId="3" fillId="2" borderId="17" xfId="2" applyFont="1" applyFill="1" applyBorder="1" applyAlignment="1">
      <alignment horizontal="center" wrapText="1"/>
    </xf>
    <xf numFmtId="0" fontId="3" fillId="2" borderId="24" xfId="2" applyFont="1" applyFill="1" applyBorder="1" applyAlignment="1">
      <alignment horizontal="center" wrapText="1"/>
    </xf>
    <xf numFmtId="0" fontId="3" fillId="2" borderId="28" xfId="2" applyFont="1" applyFill="1" applyBorder="1" applyAlignment="1">
      <alignment horizontal="center" wrapText="1"/>
    </xf>
    <xf numFmtId="0" fontId="3" fillId="2" borderId="5" xfId="2" applyFont="1" applyFill="1" applyBorder="1" applyAlignment="1">
      <alignment horizontal="center" wrapText="1"/>
    </xf>
    <xf numFmtId="0" fontId="3" fillId="2" borderId="27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  <xf numFmtId="0" fontId="4" fillId="2" borderId="23" xfId="2" applyFont="1" applyFill="1" applyBorder="1" applyAlignment="1">
      <alignment horizontal="center" vertical="center"/>
    </xf>
    <xf numFmtId="0" fontId="4" fillId="2" borderId="22" xfId="2" applyFont="1" applyFill="1" applyBorder="1" applyAlignment="1">
      <alignment horizontal="left" vertical="center" wrapText="1"/>
    </xf>
    <xf numFmtId="0" fontId="3" fillId="2" borderId="22" xfId="2" applyFont="1" applyFill="1" applyBorder="1" applyAlignment="1">
      <alignment horizontal="center" vertical="center" wrapText="1"/>
    </xf>
    <xf numFmtId="168" fontId="7" fillId="2" borderId="22" xfId="3" applyNumberFormat="1" applyFont="1" applyFill="1" applyBorder="1" applyAlignment="1">
      <alignment horizontal="center" vertical="center" wrapText="1"/>
    </xf>
    <xf numFmtId="0" fontId="4" fillId="2" borderId="22" xfId="2" applyFont="1" applyFill="1" applyBorder="1" applyAlignment="1">
      <alignment horizontal="center" vertical="center" wrapText="1"/>
    </xf>
    <xf numFmtId="3" fontId="4" fillId="2" borderId="21" xfId="2" applyNumberFormat="1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vertical="center" wrapText="1"/>
    </xf>
    <xf numFmtId="164" fontId="7" fillId="2" borderId="17" xfId="3" applyNumberFormat="1" applyFont="1" applyFill="1" applyBorder="1" applyAlignment="1"/>
    <xf numFmtId="164" fontId="4" fillId="2" borderId="19" xfId="3" applyNumberFormat="1" applyFont="1" applyFill="1" applyBorder="1" applyAlignment="1"/>
    <xf numFmtId="164" fontId="4" fillId="2" borderId="18" xfId="3" applyNumberFormat="1" applyFont="1" applyFill="1" applyBorder="1" applyAlignment="1"/>
    <xf numFmtId="164" fontId="4" fillId="2" borderId="17" xfId="3" applyNumberFormat="1" applyFont="1" applyFill="1" applyBorder="1" applyAlignment="1"/>
    <xf numFmtId="0" fontId="4" fillId="2" borderId="16" xfId="2" applyFont="1" applyFill="1" applyBorder="1" applyAlignment="1">
      <alignment horizontal="center" vertical="center"/>
    </xf>
    <xf numFmtId="0" fontId="4" fillId="2" borderId="15" xfId="2" applyFont="1" applyFill="1" applyBorder="1" applyAlignment="1">
      <alignment horizontal="left" vertical="center" wrapText="1"/>
    </xf>
    <xf numFmtId="0" fontId="3" fillId="2" borderId="15" xfId="2" applyFont="1" applyFill="1" applyBorder="1" applyAlignment="1">
      <alignment horizontal="center" vertical="center" wrapText="1"/>
    </xf>
    <xf numFmtId="168" fontId="7" fillId="2" borderId="15" xfId="3" applyNumberFormat="1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3" fillId="2" borderId="13" xfId="2" quotePrefix="1" applyFont="1" applyFill="1" applyBorder="1" applyAlignment="1">
      <alignment vertical="center" wrapText="1"/>
    </xf>
    <xf numFmtId="164" fontId="4" fillId="2" borderId="9" xfId="3" applyNumberFormat="1" applyFont="1" applyFill="1" applyBorder="1" applyAlignment="1"/>
    <xf numFmtId="164" fontId="4" fillId="2" borderId="11" xfId="3" applyNumberFormat="1" applyFont="1" applyFill="1" applyBorder="1" applyAlignment="1"/>
    <xf numFmtId="164" fontId="4" fillId="2" borderId="10" xfId="3" applyNumberFormat="1" applyFont="1" applyFill="1" applyBorder="1" applyAlignment="1"/>
    <xf numFmtId="164" fontId="4" fillId="2" borderId="10" xfId="2" applyNumberFormat="1" applyFont="1" applyFill="1" applyBorder="1" applyAlignment="1">
      <alignment wrapText="1"/>
    </xf>
    <xf numFmtId="164" fontId="4" fillId="2" borderId="9" xfId="2" applyNumberFormat="1" applyFont="1" applyFill="1" applyBorder="1" applyAlignment="1">
      <alignment wrapText="1"/>
    </xf>
    <xf numFmtId="0" fontId="4" fillId="2" borderId="8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left" vertical="center" wrapText="1"/>
    </xf>
    <xf numFmtId="0" fontId="3" fillId="2" borderId="7" xfId="2" applyFont="1" applyFill="1" applyBorder="1" applyAlignment="1">
      <alignment horizontal="center" vertical="center" wrapText="1"/>
    </xf>
    <xf numFmtId="168" fontId="7" fillId="2" borderId="7" xfId="3" applyNumberFormat="1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3" fillId="2" borderId="5" xfId="2" quotePrefix="1" applyFont="1" applyFill="1" applyBorder="1" applyAlignment="1">
      <alignment vertical="center" wrapText="1"/>
    </xf>
    <xf numFmtId="164" fontId="4" fillId="2" borderId="1" xfId="3" applyNumberFormat="1" applyFont="1" applyFill="1" applyBorder="1" applyAlignment="1"/>
    <xf numFmtId="164" fontId="4" fillId="2" borderId="3" xfId="3" applyNumberFormat="1" applyFont="1" applyFill="1" applyBorder="1" applyAlignment="1"/>
    <xf numFmtId="164" fontId="4" fillId="2" borderId="2" xfId="2" applyNumberFormat="1" applyFont="1" applyFill="1" applyBorder="1" applyAlignment="1">
      <alignment wrapText="1"/>
    </xf>
    <xf numFmtId="164" fontId="4" fillId="2" borderId="1" xfId="2" applyNumberFormat="1" applyFont="1" applyFill="1" applyBorder="1" applyAlignment="1">
      <alignment wrapText="1"/>
    </xf>
    <xf numFmtId="0" fontId="4" fillId="2" borderId="26" xfId="2" applyFont="1" applyFill="1" applyBorder="1" applyAlignment="1">
      <alignment horizontal="center" vertical="center"/>
    </xf>
    <xf numFmtId="168" fontId="7" fillId="2" borderId="22" xfId="3" applyNumberFormat="1" applyFont="1" applyFill="1" applyBorder="1" applyAlignment="1">
      <alignment vertical="center" wrapText="1"/>
    </xf>
    <xf numFmtId="0" fontId="4" fillId="2" borderId="25" xfId="2" applyFont="1" applyFill="1" applyBorder="1" applyAlignment="1">
      <alignment horizontal="center" vertical="center"/>
    </xf>
    <xf numFmtId="168" fontId="7" fillId="2" borderId="15" xfId="3" applyNumberFormat="1" applyFont="1" applyFill="1" applyBorder="1" applyAlignment="1">
      <alignment vertical="center" wrapText="1"/>
    </xf>
    <xf numFmtId="0" fontId="4" fillId="2" borderId="24" xfId="2" applyFont="1" applyFill="1" applyBorder="1" applyAlignment="1">
      <alignment horizontal="center" vertical="center"/>
    </xf>
    <xf numFmtId="168" fontId="7" fillId="2" borderId="7" xfId="3" applyNumberFormat="1" applyFont="1" applyFill="1" applyBorder="1" applyAlignment="1">
      <alignment vertical="center" wrapText="1"/>
    </xf>
    <xf numFmtId="0" fontId="4" fillId="2" borderId="22" xfId="2" applyFont="1" applyFill="1" applyBorder="1" applyAlignment="1">
      <alignment vertical="center" wrapText="1"/>
    </xf>
    <xf numFmtId="168" fontId="7" fillId="2" borderId="20" xfId="3" applyNumberFormat="1" applyFont="1" applyFill="1" applyBorder="1" applyAlignment="1"/>
    <xf numFmtId="168" fontId="4" fillId="2" borderId="19" xfId="3" applyNumberFormat="1" applyFont="1" applyFill="1" applyBorder="1" applyAlignment="1"/>
    <xf numFmtId="168" fontId="4" fillId="2" borderId="18" xfId="3" applyNumberFormat="1" applyFont="1" applyFill="1" applyBorder="1" applyAlignment="1"/>
    <xf numFmtId="168" fontId="4" fillId="2" borderId="17" xfId="3" applyNumberFormat="1" applyFont="1" applyFill="1" applyBorder="1" applyAlignment="1"/>
    <xf numFmtId="0" fontId="4" fillId="2" borderId="15" xfId="2" applyFont="1" applyFill="1" applyBorder="1" applyAlignment="1">
      <alignment vertical="center" wrapText="1"/>
    </xf>
    <xf numFmtId="168" fontId="4" fillId="2" borderId="13" xfId="3" applyNumberFormat="1" applyFont="1" applyFill="1" applyBorder="1" applyAlignment="1"/>
    <xf numFmtId="168" fontId="4" fillId="2" borderId="11" xfId="3" applyNumberFormat="1" applyFont="1" applyFill="1" applyBorder="1" applyAlignment="1"/>
    <xf numFmtId="168" fontId="4" fillId="2" borderId="10" xfId="3" applyNumberFormat="1" applyFont="1" applyFill="1" applyBorder="1" applyAlignment="1"/>
    <xf numFmtId="168" fontId="4" fillId="2" borderId="10" xfId="2" applyNumberFormat="1" applyFont="1" applyFill="1" applyBorder="1" applyAlignment="1">
      <alignment wrapText="1"/>
    </xf>
    <xf numFmtId="168" fontId="4" fillId="2" borderId="9" xfId="2" applyNumberFormat="1" applyFont="1" applyFill="1" applyBorder="1" applyAlignment="1">
      <alignment wrapText="1"/>
    </xf>
    <xf numFmtId="0" fontId="4" fillId="2" borderId="7" xfId="2" applyFont="1" applyFill="1" applyBorder="1" applyAlignment="1">
      <alignment vertical="center" wrapText="1"/>
    </xf>
    <xf numFmtId="168" fontId="4" fillId="2" borderId="5" xfId="3" applyNumberFormat="1" applyFont="1" applyFill="1" applyBorder="1" applyAlignment="1"/>
    <xf numFmtId="168" fontId="4" fillId="2" borderId="3" xfId="3" applyNumberFormat="1" applyFont="1" applyFill="1" applyBorder="1" applyAlignment="1"/>
    <xf numFmtId="168" fontId="4" fillId="2" borderId="2" xfId="2" applyNumberFormat="1" applyFont="1" applyFill="1" applyBorder="1" applyAlignment="1">
      <alignment wrapText="1"/>
    </xf>
    <xf numFmtId="168" fontId="4" fillId="2" borderId="1" xfId="2" applyNumberFormat="1" applyFont="1" applyFill="1" applyBorder="1" applyAlignment="1">
      <alignment wrapText="1"/>
    </xf>
    <xf numFmtId="168" fontId="7" fillId="2" borderId="17" xfId="3" applyNumberFormat="1" applyFont="1" applyFill="1" applyBorder="1" applyAlignment="1"/>
    <xf numFmtId="168" fontId="4" fillId="2" borderId="9" xfId="3" applyNumberFormat="1" applyFont="1" applyFill="1" applyBorder="1" applyAlignment="1"/>
    <xf numFmtId="168" fontId="4" fillId="2" borderId="1" xfId="3" applyNumberFormat="1" applyFont="1" applyFill="1" applyBorder="1" applyAlignment="1"/>
    <xf numFmtId="168" fontId="4" fillId="2" borderId="17" xfId="3" applyNumberFormat="1" applyFont="1" applyFill="1" applyBorder="1" applyAlignment="1">
      <alignment horizontal="right"/>
    </xf>
    <xf numFmtId="168" fontId="7" fillId="2" borderId="10" xfId="2" applyNumberFormat="1" applyFont="1" applyFill="1" applyBorder="1" applyAlignment="1">
      <alignment wrapText="1"/>
    </xf>
    <xf numFmtId="168" fontId="7" fillId="2" borderId="9" xfId="2" applyNumberFormat="1" applyFont="1" applyFill="1" applyBorder="1" applyAlignment="1">
      <alignment wrapText="1"/>
    </xf>
    <xf numFmtId="168" fontId="7" fillId="2" borderId="2" xfId="2" applyNumberFormat="1" applyFont="1" applyFill="1" applyBorder="1" applyAlignment="1">
      <alignment wrapText="1"/>
    </xf>
    <xf numFmtId="168" fontId="7" fillId="2" borderId="1" xfId="2" applyNumberFormat="1" applyFont="1" applyFill="1" applyBorder="1" applyAlignment="1">
      <alignment wrapText="1"/>
    </xf>
    <xf numFmtId="0" fontId="9" fillId="2" borderId="22" xfId="2" applyFont="1" applyFill="1" applyBorder="1" applyAlignment="1">
      <alignment horizontal="center" vertical="center" wrapText="1"/>
    </xf>
    <xf numFmtId="168" fontId="8" fillId="2" borderId="22" xfId="1" applyNumberFormat="1" applyFont="1" applyFill="1" applyBorder="1" applyAlignment="1">
      <alignment horizontal="center" vertical="center" wrapText="1"/>
    </xf>
    <xf numFmtId="168" fontId="8" fillId="2" borderId="21" xfId="1" applyNumberFormat="1" applyFont="1" applyFill="1" applyBorder="1" applyAlignment="1">
      <alignment horizontal="center" vertical="center" wrapText="1"/>
    </xf>
    <xf numFmtId="168" fontId="7" fillId="2" borderId="19" xfId="3" applyNumberFormat="1" applyFont="1" applyFill="1" applyBorder="1" applyAlignment="1"/>
    <xf numFmtId="168" fontId="7" fillId="2" borderId="18" xfId="3" applyNumberFormat="1" applyFont="1" applyFill="1" applyBorder="1" applyAlignment="1"/>
    <xf numFmtId="0" fontId="9" fillId="2" borderId="15" xfId="2" applyFont="1" applyFill="1" applyBorder="1" applyAlignment="1">
      <alignment horizontal="center" vertical="center" wrapText="1"/>
    </xf>
    <xf numFmtId="168" fontId="8" fillId="2" borderId="15" xfId="1" applyNumberFormat="1" applyFont="1" applyFill="1" applyBorder="1" applyAlignment="1">
      <alignment horizontal="center" vertical="center" wrapText="1"/>
    </xf>
    <xf numFmtId="168" fontId="8" fillId="2" borderId="14" xfId="1" applyNumberFormat="1" applyFont="1" applyFill="1" applyBorder="1" applyAlignment="1">
      <alignment horizontal="center" vertical="center" wrapText="1"/>
    </xf>
    <xf numFmtId="168" fontId="7" fillId="2" borderId="12" xfId="3" applyNumberFormat="1" applyFont="1" applyFill="1" applyBorder="1" applyAlignment="1"/>
    <xf numFmtId="168" fontId="7" fillId="2" borderId="11" xfId="3" applyNumberFormat="1" applyFont="1" applyFill="1" applyBorder="1" applyAlignment="1"/>
    <xf numFmtId="168" fontId="7" fillId="2" borderId="10" xfId="3" applyNumberFormat="1" applyFont="1" applyFill="1" applyBorder="1" applyAlignment="1"/>
    <xf numFmtId="168" fontId="7" fillId="2" borderId="9" xfId="3" applyNumberFormat="1" applyFont="1" applyFill="1" applyBorder="1" applyAlignment="1"/>
    <xf numFmtId="0" fontId="9" fillId="2" borderId="7" xfId="2" applyFont="1" applyFill="1" applyBorder="1" applyAlignment="1">
      <alignment horizontal="center" vertical="center" wrapText="1"/>
    </xf>
    <xf numFmtId="168" fontId="8" fillId="2" borderId="7" xfId="1" applyNumberFormat="1" applyFont="1" applyFill="1" applyBorder="1" applyAlignment="1">
      <alignment horizontal="center" vertical="center" wrapText="1"/>
    </xf>
    <xf numFmtId="168" fontId="8" fillId="2" borderId="6" xfId="1" applyNumberFormat="1" applyFont="1" applyFill="1" applyBorder="1" applyAlignment="1">
      <alignment horizontal="center" vertical="center" wrapText="1"/>
    </xf>
    <xf numFmtId="168" fontId="7" fillId="2" borderId="4" xfId="3" applyNumberFormat="1" applyFont="1" applyFill="1" applyBorder="1" applyAlignment="1"/>
    <xf numFmtId="168" fontId="7" fillId="2" borderId="3" xfId="3" applyNumberFormat="1" applyFont="1" applyFill="1" applyBorder="1" applyAlignment="1"/>
    <xf numFmtId="168" fontId="7" fillId="2" borderId="2" xfId="3" applyNumberFormat="1" applyFont="1" applyFill="1" applyBorder="1" applyAlignment="1"/>
    <xf numFmtId="168" fontId="7" fillId="2" borderId="1" xfId="3" applyNumberFormat="1" applyFont="1" applyFill="1" applyBorder="1" applyAlignment="1"/>
    <xf numFmtId="0" fontId="6" fillId="2" borderId="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vertical="center"/>
    </xf>
    <xf numFmtId="164" fontId="4" fillId="2" borderId="0" xfId="2" applyNumberFormat="1" applyFont="1" applyFill="1" applyBorder="1" applyAlignment="1">
      <alignment vertical="center"/>
    </xf>
    <xf numFmtId="166" fontId="4" fillId="2" borderId="0" xfId="3" applyNumberFormat="1" applyFont="1" applyFill="1" applyBorder="1" applyAlignment="1">
      <alignment vertical="center"/>
    </xf>
    <xf numFmtId="167" fontId="3" fillId="2" borderId="0" xfId="2" applyNumberFormat="1" applyFont="1" applyFill="1"/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5"/>
  <sheetViews>
    <sheetView tabSelected="1" view="pageBreakPreview" zoomScale="69" zoomScaleNormal="81" zoomScaleSheetLayoutView="69" workbookViewId="0">
      <selection activeCell="G13" sqref="A1:O63"/>
    </sheetView>
  </sheetViews>
  <sheetFormatPr defaultColWidth="9.33203125" defaultRowHeight="13.2" outlineLevelCol="1" x14ac:dyDescent="0.25"/>
  <cols>
    <col min="1" max="1" width="6.33203125" style="1" bestFit="1" customWidth="1"/>
    <col min="2" max="2" width="56.44140625" style="1" customWidth="1"/>
    <col min="3" max="3" width="18.109375" style="1" customWidth="1" outlineLevel="1"/>
    <col min="4" max="4" width="22.88671875" style="1" customWidth="1"/>
    <col min="5" max="5" width="15.44140625" style="1" customWidth="1"/>
    <col min="6" max="6" width="14.5546875" style="1" customWidth="1"/>
    <col min="7" max="7" width="12.88671875" style="1" customWidth="1"/>
    <col min="8" max="8" width="13.88671875" style="1" customWidth="1"/>
    <col min="9" max="9" width="33.109375" style="1" customWidth="1"/>
    <col min="10" max="10" width="24.109375" style="1" customWidth="1"/>
    <col min="11" max="13" width="19.109375" style="1" customWidth="1"/>
    <col min="14" max="14" width="16.5546875" style="1" bestFit="1" customWidth="1"/>
    <col min="15" max="15" width="18.44140625" style="1" hidden="1" customWidth="1"/>
    <col min="16" max="16" width="11.44140625" style="1" bestFit="1" customWidth="1"/>
    <col min="17" max="17" width="14.88671875" style="1" bestFit="1" customWidth="1"/>
    <col min="18" max="16384" width="9.33203125" style="1"/>
  </cols>
  <sheetData>
    <row r="1" spans="1:18" ht="42.7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 t="s">
        <v>41</v>
      </c>
      <c r="M1" s="21"/>
      <c r="N1" s="21"/>
      <c r="O1" s="20"/>
    </row>
    <row r="2" spans="1:18" ht="43.5" customHeight="1" x14ac:dyDescent="0.25">
      <c r="A2" s="20"/>
      <c r="B2" s="20"/>
      <c r="C2" s="20"/>
      <c r="D2" s="20"/>
      <c r="E2" s="20"/>
      <c r="F2" s="20"/>
      <c r="G2" s="20"/>
      <c r="H2" s="20"/>
      <c r="I2" s="22"/>
      <c r="J2" s="22"/>
      <c r="K2" s="20"/>
      <c r="L2" s="23" t="s">
        <v>40</v>
      </c>
      <c r="M2" s="23"/>
      <c r="N2" s="23"/>
      <c r="O2" s="23"/>
      <c r="Q2" s="18"/>
      <c r="R2" s="17"/>
    </row>
    <row r="3" spans="1:18" ht="30.75" customHeight="1" thickBot="1" x14ac:dyDescent="0.3">
      <c r="A3" s="24" t="s">
        <v>34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8" s="16" customFormat="1" ht="29.25" customHeight="1" thickBot="1" x14ac:dyDescent="0.35">
      <c r="A4" s="25" t="s">
        <v>33</v>
      </c>
      <c r="B4" s="26" t="s">
        <v>32</v>
      </c>
      <c r="C4" s="26" t="s">
        <v>31</v>
      </c>
      <c r="D4" s="26" t="s">
        <v>30</v>
      </c>
      <c r="E4" s="26" t="s">
        <v>29</v>
      </c>
      <c r="F4" s="26" t="s">
        <v>28</v>
      </c>
      <c r="G4" s="26" t="s">
        <v>27</v>
      </c>
      <c r="H4" s="27" t="s">
        <v>26</v>
      </c>
      <c r="I4" s="28" t="s">
        <v>25</v>
      </c>
      <c r="J4" s="29" t="s">
        <v>24</v>
      </c>
      <c r="K4" s="30" t="s">
        <v>23</v>
      </c>
      <c r="L4" s="31"/>
      <c r="M4" s="31"/>
      <c r="N4" s="31"/>
      <c r="O4" s="32"/>
    </row>
    <row r="5" spans="1:18" s="14" customFormat="1" ht="68.25" customHeight="1" thickBot="1" x14ac:dyDescent="0.35">
      <c r="A5" s="33"/>
      <c r="B5" s="34"/>
      <c r="C5" s="34"/>
      <c r="D5" s="34"/>
      <c r="E5" s="34"/>
      <c r="F5" s="34"/>
      <c r="G5" s="34"/>
      <c r="H5" s="35"/>
      <c r="I5" s="36"/>
      <c r="J5" s="37"/>
      <c r="K5" s="38" t="s">
        <v>35</v>
      </c>
      <c r="L5" s="15" t="s">
        <v>22</v>
      </c>
      <c r="M5" s="15" t="s">
        <v>21</v>
      </c>
      <c r="N5" s="15" t="s">
        <v>20</v>
      </c>
      <c r="O5" s="39" t="s">
        <v>19</v>
      </c>
    </row>
    <row r="6" spans="1:18" s="9" customFormat="1" hidden="1" x14ac:dyDescent="0.25">
      <c r="A6" s="40" t="s">
        <v>17</v>
      </c>
      <c r="B6" s="13" t="s">
        <v>16</v>
      </c>
      <c r="C6" s="13" t="s">
        <v>16</v>
      </c>
      <c r="D6" s="13" t="s">
        <v>15</v>
      </c>
      <c r="E6" s="13" t="s">
        <v>18</v>
      </c>
      <c r="F6" s="13" t="s">
        <v>18</v>
      </c>
      <c r="G6" s="13" t="s">
        <v>16</v>
      </c>
      <c r="H6" s="41" t="s">
        <v>17</v>
      </c>
      <c r="I6" s="42" t="s">
        <v>16</v>
      </c>
      <c r="J6" s="43" t="s">
        <v>15</v>
      </c>
      <c r="K6" s="40" t="s">
        <v>15</v>
      </c>
      <c r="L6" s="13" t="s">
        <v>15</v>
      </c>
      <c r="M6" s="13" t="s">
        <v>15</v>
      </c>
      <c r="N6" s="13" t="s">
        <v>15</v>
      </c>
      <c r="O6" s="44" t="s">
        <v>15</v>
      </c>
    </row>
    <row r="7" spans="1:18" s="9" customFormat="1" ht="13.8" thickBot="1" x14ac:dyDescent="0.3">
      <c r="A7" s="45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46">
        <v>8</v>
      </c>
      <c r="I7" s="47">
        <v>9</v>
      </c>
      <c r="J7" s="48">
        <v>10</v>
      </c>
      <c r="K7" s="45">
        <v>11</v>
      </c>
      <c r="L7" s="12">
        <v>12</v>
      </c>
      <c r="M7" s="12">
        <v>13</v>
      </c>
      <c r="N7" s="12">
        <v>14</v>
      </c>
      <c r="O7" s="49">
        <v>15</v>
      </c>
    </row>
    <row r="8" spans="1:18" s="11" customFormat="1" ht="20.25" customHeight="1" x14ac:dyDescent="0.3">
      <c r="A8" s="50">
        <v>1</v>
      </c>
      <c r="B8" s="51" t="s">
        <v>14</v>
      </c>
      <c r="C8" s="52" t="s">
        <v>6</v>
      </c>
      <c r="D8" s="53">
        <v>673763.8</v>
      </c>
      <c r="E8" s="54">
        <v>2022</v>
      </c>
      <c r="F8" s="54">
        <v>2025</v>
      </c>
      <c r="G8" s="54" t="s">
        <v>5</v>
      </c>
      <c r="H8" s="55">
        <v>3250</v>
      </c>
      <c r="I8" s="56" t="s">
        <v>4</v>
      </c>
      <c r="J8" s="57">
        <f t="shared" ref="J8:O8" si="0">SUM(J9:J12)</f>
        <v>460794.15</v>
      </c>
      <c r="K8" s="58">
        <f t="shared" si="0"/>
        <v>141339.9</v>
      </c>
      <c r="L8" s="59">
        <f t="shared" si="0"/>
        <v>106484.75</v>
      </c>
      <c r="M8" s="59">
        <f t="shared" si="0"/>
        <v>106484.75</v>
      </c>
      <c r="N8" s="59">
        <f t="shared" si="0"/>
        <v>106484.75</v>
      </c>
      <c r="O8" s="60">
        <f t="shared" si="0"/>
        <v>212969.65000000002</v>
      </c>
    </row>
    <row r="9" spans="1:18" s="10" customFormat="1" ht="20.25" customHeight="1" x14ac:dyDescent="0.3">
      <c r="A9" s="61"/>
      <c r="B9" s="62"/>
      <c r="C9" s="63"/>
      <c r="D9" s="64"/>
      <c r="E9" s="65"/>
      <c r="F9" s="65"/>
      <c r="G9" s="65"/>
      <c r="H9" s="66"/>
      <c r="I9" s="67" t="s">
        <v>3</v>
      </c>
      <c r="J9" s="68">
        <f>K9+L9+M9</f>
        <v>0</v>
      </c>
      <c r="K9" s="69">
        <v>0</v>
      </c>
      <c r="L9" s="70">
        <v>0</v>
      </c>
      <c r="M9" s="70">
        <v>0</v>
      </c>
      <c r="N9" s="71"/>
      <c r="O9" s="72"/>
    </row>
    <row r="10" spans="1:18" s="10" customFormat="1" ht="20.25" customHeight="1" x14ac:dyDescent="0.3">
      <c r="A10" s="61"/>
      <c r="B10" s="62"/>
      <c r="C10" s="63"/>
      <c r="D10" s="64"/>
      <c r="E10" s="65"/>
      <c r="F10" s="65"/>
      <c r="G10" s="65"/>
      <c r="H10" s="66"/>
      <c r="I10" s="67" t="s">
        <v>2</v>
      </c>
      <c r="J10" s="68">
        <f>K10+L10+M10</f>
        <v>0</v>
      </c>
      <c r="K10" s="69">
        <v>0</v>
      </c>
      <c r="L10" s="70">
        <v>0</v>
      </c>
      <c r="M10" s="70">
        <v>0</v>
      </c>
      <c r="N10" s="71"/>
      <c r="O10" s="72"/>
    </row>
    <row r="11" spans="1:18" s="10" customFormat="1" ht="20.25" customHeight="1" x14ac:dyDescent="0.3">
      <c r="A11" s="61"/>
      <c r="B11" s="62"/>
      <c r="C11" s="63"/>
      <c r="D11" s="64"/>
      <c r="E11" s="65"/>
      <c r="F11" s="65"/>
      <c r="G11" s="65"/>
      <c r="H11" s="66"/>
      <c r="I11" s="67" t="s">
        <v>1</v>
      </c>
      <c r="J11" s="68">
        <f>K11+L11+M11</f>
        <v>0</v>
      </c>
      <c r="K11" s="69">
        <v>0</v>
      </c>
      <c r="L11" s="70">
        <v>0</v>
      </c>
      <c r="M11" s="70">
        <v>0</v>
      </c>
      <c r="N11" s="71"/>
      <c r="O11" s="72"/>
    </row>
    <row r="12" spans="1:18" s="10" customFormat="1" ht="20.25" customHeight="1" thickBot="1" x14ac:dyDescent="0.35">
      <c r="A12" s="73"/>
      <c r="B12" s="74"/>
      <c r="C12" s="75"/>
      <c r="D12" s="76"/>
      <c r="E12" s="77"/>
      <c r="F12" s="77"/>
      <c r="G12" s="77"/>
      <c r="H12" s="78"/>
      <c r="I12" s="79" t="s">
        <v>0</v>
      </c>
      <c r="J12" s="80">
        <f>K12+L12+M12+N12</f>
        <v>460794.15</v>
      </c>
      <c r="K12" s="81">
        <v>141339.9</v>
      </c>
      <c r="L12" s="81">
        <v>106484.75</v>
      </c>
      <c r="M12" s="81">
        <v>106484.75</v>
      </c>
      <c r="N12" s="82">
        <v>106484.75</v>
      </c>
      <c r="O12" s="83">
        <f>D8-J12</f>
        <v>212969.65000000002</v>
      </c>
    </row>
    <row r="13" spans="1:18" s="11" customFormat="1" ht="21.75" customHeight="1" x14ac:dyDescent="0.3">
      <c r="A13" s="50">
        <v>2</v>
      </c>
      <c r="B13" s="51" t="s">
        <v>13</v>
      </c>
      <c r="C13" s="52" t="s">
        <v>6</v>
      </c>
      <c r="D13" s="53">
        <v>528882.18299999996</v>
      </c>
      <c r="E13" s="54">
        <v>2022</v>
      </c>
      <c r="F13" s="54">
        <v>2025</v>
      </c>
      <c r="G13" s="54" t="s">
        <v>5</v>
      </c>
      <c r="H13" s="55">
        <v>2800</v>
      </c>
      <c r="I13" s="56" t="s">
        <v>4</v>
      </c>
      <c r="J13" s="57">
        <f t="shared" ref="J13:O13" si="1">SUM(J14:J17)</f>
        <v>450889.85</v>
      </c>
      <c r="K13" s="58">
        <f t="shared" si="1"/>
        <v>108028.1</v>
      </c>
      <c r="L13" s="59">
        <f t="shared" si="1"/>
        <v>114287.25</v>
      </c>
      <c r="M13" s="59">
        <f t="shared" si="1"/>
        <v>114287.25</v>
      </c>
      <c r="N13" s="59">
        <f t="shared" si="1"/>
        <v>114287.25</v>
      </c>
      <c r="O13" s="60">
        <f t="shared" si="1"/>
        <v>77992.332999999984</v>
      </c>
    </row>
    <row r="14" spans="1:18" s="10" customFormat="1" ht="21.75" customHeight="1" x14ac:dyDescent="0.3">
      <c r="A14" s="61"/>
      <c r="B14" s="62"/>
      <c r="C14" s="63"/>
      <c r="D14" s="64"/>
      <c r="E14" s="65"/>
      <c r="F14" s="65"/>
      <c r="G14" s="65"/>
      <c r="H14" s="66"/>
      <c r="I14" s="67" t="s">
        <v>3</v>
      </c>
      <c r="J14" s="68">
        <f>K14+L14+M14+N14</f>
        <v>0</v>
      </c>
      <c r="K14" s="69">
        <v>0</v>
      </c>
      <c r="L14" s="70">
        <v>0</v>
      </c>
      <c r="M14" s="70">
        <v>0</v>
      </c>
      <c r="N14" s="71"/>
      <c r="O14" s="72"/>
    </row>
    <row r="15" spans="1:18" s="10" customFormat="1" ht="21.75" customHeight="1" x14ac:dyDescent="0.3">
      <c r="A15" s="61"/>
      <c r="B15" s="62"/>
      <c r="C15" s="63"/>
      <c r="D15" s="64"/>
      <c r="E15" s="65"/>
      <c r="F15" s="65"/>
      <c r="G15" s="65"/>
      <c r="H15" s="66"/>
      <c r="I15" s="67" t="s">
        <v>2</v>
      </c>
      <c r="J15" s="68">
        <f>K15+L15+M15+N15</f>
        <v>0</v>
      </c>
      <c r="K15" s="69">
        <v>0</v>
      </c>
      <c r="L15" s="70">
        <v>0</v>
      </c>
      <c r="M15" s="70">
        <v>0</v>
      </c>
      <c r="N15" s="71"/>
      <c r="O15" s="72"/>
    </row>
    <row r="16" spans="1:18" s="10" customFormat="1" ht="21.75" customHeight="1" x14ac:dyDescent="0.3">
      <c r="A16" s="61"/>
      <c r="B16" s="62"/>
      <c r="C16" s="63"/>
      <c r="D16" s="64"/>
      <c r="E16" s="65"/>
      <c r="F16" s="65"/>
      <c r="G16" s="65"/>
      <c r="H16" s="66"/>
      <c r="I16" s="67" t="s">
        <v>1</v>
      </c>
      <c r="J16" s="68">
        <f>K16+L16+M16+N16</f>
        <v>0</v>
      </c>
      <c r="K16" s="69">
        <v>0</v>
      </c>
      <c r="L16" s="70">
        <v>0</v>
      </c>
      <c r="M16" s="70">
        <v>0</v>
      </c>
      <c r="N16" s="71"/>
      <c r="O16" s="72"/>
    </row>
    <row r="17" spans="1:15" s="10" customFormat="1" ht="21.75" customHeight="1" thickBot="1" x14ac:dyDescent="0.35">
      <c r="A17" s="73"/>
      <c r="B17" s="74"/>
      <c r="C17" s="75"/>
      <c r="D17" s="76"/>
      <c r="E17" s="77"/>
      <c r="F17" s="77"/>
      <c r="G17" s="77"/>
      <c r="H17" s="78"/>
      <c r="I17" s="79" t="s">
        <v>0</v>
      </c>
      <c r="J17" s="80">
        <f>K17+L17+M17+N17</f>
        <v>450889.85</v>
      </c>
      <c r="K17" s="81">
        <v>108028.1</v>
      </c>
      <c r="L17" s="81">
        <v>114287.25</v>
      </c>
      <c r="M17" s="81">
        <v>114287.25</v>
      </c>
      <c r="N17" s="82">
        <v>114287.25</v>
      </c>
      <c r="O17" s="83">
        <f>D13-J17</f>
        <v>77992.332999999984</v>
      </c>
    </row>
    <row r="18" spans="1:15" s="11" customFormat="1" ht="21.75" customHeight="1" x14ac:dyDescent="0.3">
      <c r="A18" s="84">
        <v>3</v>
      </c>
      <c r="B18" s="51" t="s">
        <v>12</v>
      </c>
      <c r="C18" s="52" t="s">
        <v>6</v>
      </c>
      <c r="D18" s="85">
        <v>1388987</v>
      </c>
      <c r="E18" s="54">
        <v>2022</v>
      </c>
      <c r="F18" s="54">
        <v>2030</v>
      </c>
      <c r="G18" s="54" t="s">
        <v>5</v>
      </c>
      <c r="H18" s="55">
        <v>6000</v>
      </c>
      <c r="I18" s="56" t="s">
        <v>4</v>
      </c>
      <c r="J18" s="57">
        <f t="shared" ref="J18:O18" si="2">SUM(J19:J22)</f>
        <v>310544.5</v>
      </c>
      <c r="K18" s="58">
        <f t="shared" si="2"/>
        <v>110632</v>
      </c>
      <c r="L18" s="59">
        <f t="shared" si="2"/>
        <v>66637.5</v>
      </c>
      <c r="M18" s="59">
        <f t="shared" si="2"/>
        <v>66637.5</v>
      </c>
      <c r="N18" s="59">
        <f t="shared" si="2"/>
        <v>66637.5</v>
      </c>
      <c r="O18" s="60">
        <f t="shared" si="2"/>
        <v>1078442.5</v>
      </c>
    </row>
    <row r="19" spans="1:15" s="10" customFormat="1" ht="21.75" customHeight="1" x14ac:dyDescent="0.3">
      <c r="A19" s="86"/>
      <c r="B19" s="62"/>
      <c r="C19" s="63"/>
      <c r="D19" s="87"/>
      <c r="E19" s="65"/>
      <c r="F19" s="65"/>
      <c r="G19" s="65"/>
      <c r="H19" s="66"/>
      <c r="I19" s="67" t="s">
        <v>3</v>
      </c>
      <c r="J19" s="68">
        <f>K19+L19+M19+N19</f>
        <v>0</v>
      </c>
      <c r="K19" s="69">
        <v>0</v>
      </c>
      <c r="L19" s="70">
        <v>0</v>
      </c>
      <c r="M19" s="70">
        <v>0</v>
      </c>
      <c r="N19" s="71"/>
      <c r="O19" s="72"/>
    </row>
    <row r="20" spans="1:15" s="10" customFormat="1" ht="21.75" customHeight="1" x14ac:dyDescent="0.3">
      <c r="A20" s="86"/>
      <c r="B20" s="62"/>
      <c r="C20" s="63"/>
      <c r="D20" s="87"/>
      <c r="E20" s="65"/>
      <c r="F20" s="65"/>
      <c r="G20" s="65"/>
      <c r="H20" s="66"/>
      <c r="I20" s="67" t="s">
        <v>2</v>
      </c>
      <c r="J20" s="68">
        <f>K20+L20+M20+N20</f>
        <v>0</v>
      </c>
      <c r="K20" s="69">
        <v>0</v>
      </c>
      <c r="L20" s="70"/>
      <c r="M20" s="70">
        <v>0</v>
      </c>
      <c r="N20" s="71"/>
      <c r="O20" s="72"/>
    </row>
    <row r="21" spans="1:15" s="10" customFormat="1" ht="21.75" customHeight="1" x14ac:dyDescent="0.3">
      <c r="A21" s="86"/>
      <c r="B21" s="62"/>
      <c r="C21" s="63"/>
      <c r="D21" s="87"/>
      <c r="E21" s="65"/>
      <c r="F21" s="65"/>
      <c r="G21" s="65"/>
      <c r="H21" s="66"/>
      <c r="I21" s="67" t="s">
        <v>1</v>
      </c>
      <c r="J21" s="68">
        <f>K21+L21+M21+N21</f>
        <v>0</v>
      </c>
      <c r="K21" s="69">
        <v>0</v>
      </c>
      <c r="L21" s="70"/>
      <c r="M21" s="70">
        <v>0</v>
      </c>
      <c r="N21" s="71"/>
      <c r="O21" s="72"/>
    </row>
    <row r="22" spans="1:15" s="10" customFormat="1" ht="21.75" customHeight="1" thickBot="1" x14ac:dyDescent="0.35">
      <c r="A22" s="88"/>
      <c r="B22" s="74"/>
      <c r="C22" s="75"/>
      <c r="D22" s="89"/>
      <c r="E22" s="77"/>
      <c r="F22" s="77"/>
      <c r="G22" s="77"/>
      <c r="H22" s="78"/>
      <c r="I22" s="79" t="s">
        <v>0</v>
      </c>
      <c r="J22" s="80">
        <f>K22+L22+M22+N22</f>
        <v>310544.5</v>
      </c>
      <c r="K22" s="81">
        <v>110632</v>
      </c>
      <c r="L22" s="81">
        <v>66637.5</v>
      </c>
      <c r="M22" s="81">
        <v>66637.5</v>
      </c>
      <c r="N22" s="82">
        <v>66637.5</v>
      </c>
      <c r="O22" s="83">
        <f>D18-J22</f>
        <v>1078442.5</v>
      </c>
    </row>
    <row r="23" spans="1:15" s="8" customFormat="1" ht="20.25" customHeight="1" x14ac:dyDescent="0.3">
      <c r="A23" s="84">
        <v>4</v>
      </c>
      <c r="B23" s="90" t="s">
        <v>11</v>
      </c>
      <c r="C23" s="52" t="s">
        <v>6</v>
      </c>
      <c r="D23" s="85">
        <v>1463870.2</v>
      </c>
      <c r="E23" s="54">
        <v>2022</v>
      </c>
      <c r="F23" s="54">
        <v>2035</v>
      </c>
      <c r="G23" s="54" t="s">
        <v>5</v>
      </c>
      <c r="H23" s="55">
        <v>7750</v>
      </c>
      <c r="I23" s="56" t="s">
        <v>4</v>
      </c>
      <c r="J23" s="91">
        <f t="shared" ref="J23:O23" si="3">SUM(J24:J27)</f>
        <v>35734.456000000006</v>
      </c>
      <c r="K23" s="92">
        <f t="shared" si="3"/>
        <v>9113.7999999999993</v>
      </c>
      <c r="L23" s="92">
        <f t="shared" si="3"/>
        <v>0</v>
      </c>
      <c r="M23" s="92">
        <f t="shared" si="3"/>
        <v>15278</v>
      </c>
      <c r="N23" s="93">
        <f t="shared" si="3"/>
        <v>11342.656000000001</v>
      </c>
      <c r="O23" s="94">
        <f t="shared" si="3"/>
        <v>1405450.4300000002</v>
      </c>
    </row>
    <row r="24" spans="1:15" s="9" customFormat="1" ht="20.25" customHeight="1" x14ac:dyDescent="0.3">
      <c r="A24" s="86"/>
      <c r="B24" s="95"/>
      <c r="C24" s="63"/>
      <c r="D24" s="87"/>
      <c r="E24" s="65"/>
      <c r="F24" s="65"/>
      <c r="G24" s="65"/>
      <c r="H24" s="66"/>
      <c r="I24" s="67" t="s">
        <v>3</v>
      </c>
      <c r="J24" s="96">
        <f>K24+L24+M24+N24</f>
        <v>10185.334000000001</v>
      </c>
      <c r="K24" s="97"/>
      <c r="L24" s="98">
        <v>0</v>
      </c>
      <c r="M24" s="98">
        <v>10185.334000000001</v>
      </c>
      <c r="N24" s="99"/>
      <c r="O24" s="100">
        <v>706835.57700000005</v>
      </c>
    </row>
    <row r="25" spans="1:15" s="9" customFormat="1" ht="20.25" customHeight="1" x14ac:dyDescent="0.3">
      <c r="A25" s="86"/>
      <c r="B25" s="95"/>
      <c r="C25" s="63"/>
      <c r="D25" s="87"/>
      <c r="E25" s="65"/>
      <c r="F25" s="65"/>
      <c r="G25" s="65"/>
      <c r="H25" s="66"/>
      <c r="I25" s="67" t="s">
        <v>2</v>
      </c>
      <c r="J25" s="96">
        <f>K25+L25+M25+N25</f>
        <v>0</v>
      </c>
      <c r="K25" s="97"/>
      <c r="L25" s="98"/>
      <c r="M25" s="98"/>
      <c r="N25" s="99"/>
      <c r="O25" s="100">
        <v>698614.853</v>
      </c>
    </row>
    <row r="26" spans="1:15" s="9" customFormat="1" ht="20.25" customHeight="1" x14ac:dyDescent="0.3">
      <c r="A26" s="86"/>
      <c r="B26" s="95"/>
      <c r="C26" s="63"/>
      <c r="D26" s="87"/>
      <c r="E26" s="65"/>
      <c r="F26" s="65"/>
      <c r="G26" s="65"/>
      <c r="H26" s="66"/>
      <c r="I26" s="67" t="s">
        <v>1</v>
      </c>
      <c r="J26" s="96">
        <f>K26+L26+M26+N26</f>
        <v>25549.122000000003</v>
      </c>
      <c r="K26" s="97">
        <v>9113.7999999999993</v>
      </c>
      <c r="L26" s="98"/>
      <c r="M26" s="98">
        <v>5092.6660000000002</v>
      </c>
      <c r="N26" s="99">
        <v>11342.656000000001</v>
      </c>
      <c r="O26" s="100"/>
    </row>
    <row r="27" spans="1:15" s="9" customFormat="1" ht="20.25" customHeight="1" thickBot="1" x14ac:dyDescent="0.35">
      <c r="A27" s="88"/>
      <c r="B27" s="101"/>
      <c r="C27" s="75"/>
      <c r="D27" s="89"/>
      <c r="E27" s="77"/>
      <c r="F27" s="77"/>
      <c r="G27" s="77"/>
      <c r="H27" s="78"/>
      <c r="I27" s="79" t="s">
        <v>0</v>
      </c>
      <c r="J27" s="102">
        <f>K27+L27+M27+N27</f>
        <v>0</v>
      </c>
      <c r="K27" s="103">
        <v>0</v>
      </c>
      <c r="L27" s="103">
        <v>0</v>
      </c>
      <c r="M27" s="103">
        <v>0</v>
      </c>
      <c r="N27" s="104"/>
      <c r="O27" s="105"/>
    </row>
    <row r="28" spans="1:15" s="8" customFormat="1" ht="20.25" customHeight="1" x14ac:dyDescent="0.3">
      <c r="A28" s="84">
        <v>5</v>
      </c>
      <c r="B28" s="90" t="s">
        <v>39</v>
      </c>
      <c r="C28" s="52" t="s">
        <v>6</v>
      </c>
      <c r="D28" s="85">
        <v>1702692.1</v>
      </c>
      <c r="E28" s="54">
        <v>2022</v>
      </c>
      <c r="F28" s="54">
        <v>2035</v>
      </c>
      <c r="G28" s="54" t="s">
        <v>5</v>
      </c>
      <c r="H28" s="55">
        <v>9000</v>
      </c>
      <c r="I28" s="56" t="s">
        <v>4</v>
      </c>
      <c r="J28" s="106">
        <f t="shared" ref="J28:O28" si="4">SUM(J29:J32)</f>
        <v>27154.809000000001</v>
      </c>
      <c r="K28" s="92">
        <f t="shared" si="4"/>
        <v>9689</v>
      </c>
      <c r="L28" s="93">
        <f t="shared" si="4"/>
        <v>0</v>
      </c>
      <c r="M28" s="93">
        <f t="shared" si="4"/>
        <v>12090.599999999999</v>
      </c>
      <c r="N28" s="93">
        <f t="shared" si="4"/>
        <v>5375.2089999999998</v>
      </c>
      <c r="O28" s="94">
        <f t="shared" si="4"/>
        <v>1664786.87</v>
      </c>
    </row>
    <row r="29" spans="1:15" s="9" customFormat="1" ht="20.25" customHeight="1" x14ac:dyDescent="0.3">
      <c r="A29" s="86"/>
      <c r="B29" s="95"/>
      <c r="C29" s="63"/>
      <c r="D29" s="87"/>
      <c r="E29" s="65"/>
      <c r="F29" s="65"/>
      <c r="G29" s="65"/>
      <c r="H29" s="66"/>
      <c r="I29" s="67" t="s">
        <v>3</v>
      </c>
      <c r="J29" s="107">
        <f>K29+L29+M29+N29</f>
        <v>8060.4</v>
      </c>
      <c r="K29" s="97"/>
      <c r="L29" s="98"/>
      <c r="M29" s="98">
        <v>8060.4</v>
      </c>
      <c r="N29" s="99"/>
      <c r="O29" s="100">
        <v>837262.24899999995</v>
      </c>
    </row>
    <row r="30" spans="1:15" s="9" customFormat="1" ht="20.25" customHeight="1" x14ac:dyDescent="0.3">
      <c r="A30" s="86"/>
      <c r="B30" s="95"/>
      <c r="C30" s="63"/>
      <c r="D30" s="87"/>
      <c r="E30" s="65"/>
      <c r="F30" s="65"/>
      <c r="G30" s="65"/>
      <c r="H30" s="66"/>
      <c r="I30" s="67" t="s">
        <v>2</v>
      </c>
      <c r="J30" s="107">
        <f>K30+L30+M30+N30</f>
        <v>0</v>
      </c>
      <c r="K30" s="97"/>
      <c r="L30" s="98"/>
      <c r="M30" s="98"/>
      <c r="N30" s="99"/>
      <c r="O30" s="100">
        <v>827524.62100000004</v>
      </c>
    </row>
    <row r="31" spans="1:15" s="9" customFormat="1" ht="20.25" customHeight="1" x14ac:dyDescent="0.3">
      <c r="A31" s="86"/>
      <c r="B31" s="95"/>
      <c r="C31" s="63"/>
      <c r="D31" s="87"/>
      <c r="E31" s="65"/>
      <c r="F31" s="65"/>
      <c r="G31" s="65"/>
      <c r="H31" s="66"/>
      <c r="I31" s="67" t="s">
        <v>1</v>
      </c>
      <c r="J31" s="107">
        <f>K31+L31+M31+N31</f>
        <v>19094.409</v>
      </c>
      <c r="K31" s="97">
        <v>9689</v>
      </c>
      <c r="L31" s="98"/>
      <c r="M31" s="98">
        <v>4030.2</v>
      </c>
      <c r="N31" s="99">
        <v>5375.2089999999998</v>
      </c>
      <c r="O31" s="100"/>
    </row>
    <row r="32" spans="1:15" s="9" customFormat="1" ht="20.25" customHeight="1" thickBot="1" x14ac:dyDescent="0.35">
      <c r="A32" s="88"/>
      <c r="B32" s="101"/>
      <c r="C32" s="75"/>
      <c r="D32" s="89"/>
      <c r="E32" s="77"/>
      <c r="F32" s="77"/>
      <c r="G32" s="77"/>
      <c r="H32" s="78"/>
      <c r="I32" s="79" t="s">
        <v>0</v>
      </c>
      <c r="J32" s="108">
        <f>K32+L32+M32+N32</f>
        <v>0</v>
      </c>
      <c r="K32" s="103">
        <v>0</v>
      </c>
      <c r="L32" s="103">
        <v>0</v>
      </c>
      <c r="M32" s="103">
        <v>0</v>
      </c>
      <c r="N32" s="104"/>
      <c r="O32" s="105"/>
    </row>
    <row r="33" spans="1:15" s="8" customFormat="1" ht="20.25" customHeight="1" x14ac:dyDescent="0.3">
      <c r="A33" s="84">
        <v>6</v>
      </c>
      <c r="B33" s="90" t="s">
        <v>10</v>
      </c>
      <c r="C33" s="52" t="s">
        <v>6</v>
      </c>
      <c r="D33" s="85">
        <v>293999.90000000002</v>
      </c>
      <c r="E33" s="54">
        <v>2023</v>
      </c>
      <c r="F33" s="54">
        <v>2035</v>
      </c>
      <c r="G33" s="54" t="s">
        <v>5</v>
      </c>
      <c r="H33" s="55">
        <v>1060</v>
      </c>
      <c r="I33" s="56" t="s">
        <v>4</v>
      </c>
      <c r="J33" s="106">
        <f t="shared" ref="J33:O33" si="5">SUM(J34:J37)</f>
        <v>35113.110999999997</v>
      </c>
      <c r="K33" s="92">
        <f t="shared" si="5"/>
        <v>5544.7120000000004</v>
      </c>
      <c r="L33" s="93">
        <f t="shared" si="5"/>
        <v>0</v>
      </c>
      <c r="M33" s="93">
        <f t="shared" si="5"/>
        <v>22526.1</v>
      </c>
      <c r="N33" s="93">
        <f t="shared" si="5"/>
        <v>7042.299</v>
      </c>
      <c r="O33" s="109">
        <f t="shared" si="5"/>
        <v>244802.18800000002</v>
      </c>
    </row>
    <row r="34" spans="1:15" s="9" customFormat="1" ht="20.25" customHeight="1" x14ac:dyDescent="0.3">
      <c r="A34" s="86"/>
      <c r="B34" s="95"/>
      <c r="C34" s="63"/>
      <c r="D34" s="87"/>
      <c r="E34" s="65"/>
      <c r="F34" s="65"/>
      <c r="G34" s="65"/>
      <c r="H34" s="66"/>
      <c r="I34" s="67" t="s">
        <v>3</v>
      </c>
      <c r="J34" s="107">
        <f>K34+L34+M34+N34</f>
        <v>15017.401</v>
      </c>
      <c r="K34" s="97"/>
      <c r="L34" s="98">
        <v>0</v>
      </c>
      <c r="M34" s="98">
        <v>15017.401</v>
      </c>
      <c r="N34" s="99"/>
      <c r="O34" s="100">
        <v>123117.039</v>
      </c>
    </row>
    <row r="35" spans="1:15" s="9" customFormat="1" ht="20.25" customHeight="1" x14ac:dyDescent="0.3">
      <c r="A35" s="86"/>
      <c r="B35" s="95"/>
      <c r="C35" s="63"/>
      <c r="D35" s="87"/>
      <c r="E35" s="65"/>
      <c r="F35" s="65"/>
      <c r="G35" s="65"/>
      <c r="H35" s="66"/>
      <c r="I35" s="67" t="s">
        <v>2</v>
      </c>
      <c r="J35" s="107">
        <f>K35+L35+M35+N35</f>
        <v>0</v>
      </c>
      <c r="K35" s="97">
        <v>0</v>
      </c>
      <c r="L35" s="98"/>
      <c r="M35" s="98">
        <v>0</v>
      </c>
      <c r="N35" s="99"/>
      <c r="O35" s="100">
        <v>121685.149</v>
      </c>
    </row>
    <row r="36" spans="1:15" s="9" customFormat="1" ht="20.25" customHeight="1" x14ac:dyDescent="0.3">
      <c r="A36" s="86"/>
      <c r="B36" s="95"/>
      <c r="C36" s="63"/>
      <c r="D36" s="87"/>
      <c r="E36" s="65"/>
      <c r="F36" s="65"/>
      <c r="G36" s="65"/>
      <c r="H36" s="66"/>
      <c r="I36" s="67" t="s">
        <v>1</v>
      </c>
      <c r="J36" s="107">
        <f>K36+L36+M36+N36</f>
        <v>20095.71</v>
      </c>
      <c r="K36" s="97">
        <v>5544.7120000000004</v>
      </c>
      <c r="L36" s="98"/>
      <c r="M36" s="98">
        <v>7508.6989999999996</v>
      </c>
      <c r="N36" s="99">
        <v>7042.299</v>
      </c>
      <c r="O36" s="100"/>
    </row>
    <row r="37" spans="1:15" s="9" customFormat="1" ht="20.25" customHeight="1" thickBot="1" x14ac:dyDescent="0.35">
      <c r="A37" s="88"/>
      <c r="B37" s="101"/>
      <c r="C37" s="75"/>
      <c r="D37" s="89"/>
      <c r="E37" s="77"/>
      <c r="F37" s="77"/>
      <c r="G37" s="77"/>
      <c r="H37" s="78"/>
      <c r="I37" s="79" t="s">
        <v>0</v>
      </c>
      <c r="J37" s="108">
        <f>K37+L37+M37+N37</f>
        <v>0</v>
      </c>
      <c r="K37" s="103">
        <v>0</v>
      </c>
      <c r="L37" s="103">
        <v>0</v>
      </c>
      <c r="M37" s="103">
        <v>0</v>
      </c>
      <c r="N37" s="104"/>
      <c r="O37" s="105"/>
    </row>
    <row r="38" spans="1:15" s="8" customFormat="1" ht="20.25" customHeight="1" x14ac:dyDescent="0.3">
      <c r="A38" s="84">
        <v>7</v>
      </c>
      <c r="B38" s="90" t="s">
        <v>38</v>
      </c>
      <c r="C38" s="52" t="s">
        <v>6</v>
      </c>
      <c r="D38" s="85">
        <v>1174958.2</v>
      </c>
      <c r="E38" s="54">
        <v>2022</v>
      </c>
      <c r="F38" s="54">
        <v>2035</v>
      </c>
      <c r="G38" s="54" t="s">
        <v>5</v>
      </c>
      <c r="H38" s="55">
        <v>8500</v>
      </c>
      <c r="I38" s="56" t="s">
        <v>4</v>
      </c>
      <c r="J38" s="106">
        <f t="shared" ref="J38:O38" si="6">SUM(J39:J42)</f>
        <v>43314.679999999993</v>
      </c>
      <c r="K38" s="92">
        <f t="shared" si="6"/>
        <v>15652.48</v>
      </c>
      <c r="L38" s="93">
        <f>SUM(L39:L42)</f>
        <v>5276.5</v>
      </c>
      <c r="M38" s="93">
        <f t="shared" si="6"/>
        <v>22385.7</v>
      </c>
      <c r="N38" s="93">
        <f t="shared" si="6"/>
        <v>0</v>
      </c>
      <c r="O38" s="94">
        <f t="shared" si="6"/>
        <v>1133643.52</v>
      </c>
    </row>
    <row r="39" spans="1:15" s="9" customFormat="1" ht="20.25" customHeight="1" x14ac:dyDescent="0.3">
      <c r="A39" s="86"/>
      <c r="B39" s="95"/>
      <c r="C39" s="63"/>
      <c r="D39" s="87"/>
      <c r="E39" s="65"/>
      <c r="F39" s="65"/>
      <c r="G39" s="65"/>
      <c r="H39" s="66"/>
      <c r="I39" s="67" t="s">
        <v>3</v>
      </c>
      <c r="J39" s="107">
        <f>K39+L39+M39+N39</f>
        <v>17108.133999999998</v>
      </c>
      <c r="K39" s="97"/>
      <c r="L39" s="98">
        <v>2851</v>
      </c>
      <c r="M39" s="98">
        <v>14257.134</v>
      </c>
      <c r="N39" s="99"/>
      <c r="O39" s="100">
        <v>570137.19900000002</v>
      </c>
    </row>
    <row r="40" spans="1:15" s="9" customFormat="1" ht="20.25" customHeight="1" x14ac:dyDescent="0.3">
      <c r="A40" s="86"/>
      <c r="B40" s="95"/>
      <c r="C40" s="63"/>
      <c r="D40" s="87"/>
      <c r="E40" s="65"/>
      <c r="F40" s="65"/>
      <c r="G40" s="65"/>
      <c r="H40" s="66"/>
      <c r="I40" s="67" t="s">
        <v>2</v>
      </c>
      <c r="J40" s="107">
        <f>K40+L40+M40+N40</f>
        <v>2000</v>
      </c>
      <c r="K40" s="97">
        <v>0</v>
      </c>
      <c r="L40" s="98">
        <v>1000</v>
      </c>
      <c r="M40" s="98">
        <v>1000</v>
      </c>
      <c r="N40" s="99"/>
      <c r="O40" s="100">
        <v>563506.321</v>
      </c>
    </row>
    <row r="41" spans="1:15" s="9" customFormat="1" ht="20.25" customHeight="1" x14ac:dyDescent="0.3">
      <c r="A41" s="86"/>
      <c r="B41" s="95"/>
      <c r="C41" s="63"/>
      <c r="D41" s="87"/>
      <c r="E41" s="65"/>
      <c r="F41" s="65"/>
      <c r="G41" s="65"/>
      <c r="H41" s="66"/>
      <c r="I41" s="67" t="s">
        <v>1</v>
      </c>
      <c r="J41" s="107">
        <f>K41+L41+M41+N41</f>
        <v>24206.545999999998</v>
      </c>
      <c r="K41" s="97">
        <v>15652.48</v>
      </c>
      <c r="L41" s="98">
        <v>1425.5</v>
      </c>
      <c r="M41" s="98">
        <v>7128.5659999999998</v>
      </c>
      <c r="N41" s="99"/>
      <c r="O41" s="100"/>
    </row>
    <row r="42" spans="1:15" s="9" customFormat="1" ht="20.25" customHeight="1" thickBot="1" x14ac:dyDescent="0.35">
      <c r="A42" s="88"/>
      <c r="B42" s="101"/>
      <c r="C42" s="75"/>
      <c r="D42" s="89"/>
      <c r="E42" s="77"/>
      <c r="F42" s="77"/>
      <c r="G42" s="77"/>
      <c r="H42" s="78"/>
      <c r="I42" s="79" t="s">
        <v>0</v>
      </c>
      <c r="J42" s="108">
        <f>K42+L42+M42+N42</f>
        <v>0</v>
      </c>
      <c r="K42" s="103">
        <v>0</v>
      </c>
      <c r="L42" s="103">
        <v>0</v>
      </c>
      <c r="M42" s="103">
        <v>0</v>
      </c>
      <c r="N42" s="104"/>
      <c r="O42" s="105"/>
    </row>
    <row r="43" spans="1:15" s="8" customFormat="1" ht="42.75" customHeight="1" x14ac:dyDescent="0.3">
      <c r="A43" s="84">
        <v>8</v>
      </c>
      <c r="B43" s="90" t="s">
        <v>9</v>
      </c>
      <c r="C43" s="52" t="s">
        <v>6</v>
      </c>
      <c r="D43" s="85">
        <v>153191.1</v>
      </c>
      <c r="E43" s="54">
        <v>2021</v>
      </c>
      <c r="F43" s="54">
        <v>2024</v>
      </c>
      <c r="G43" s="54" t="s">
        <v>5</v>
      </c>
      <c r="H43" s="55">
        <v>3882</v>
      </c>
      <c r="I43" s="56" t="s">
        <v>4</v>
      </c>
      <c r="J43" s="106">
        <f t="shared" ref="J43:O43" si="7">SUM(J44:J47)</f>
        <v>118594.43199999999</v>
      </c>
      <c r="K43" s="92">
        <f t="shared" si="7"/>
        <v>0</v>
      </c>
      <c r="L43" s="93">
        <f t="shared" si="7"/>
        <v>49401</v>
      </c>
      <c r="M43" s="93">
        <f t="shared" si="7"/>
        <v>51895.100000000006</v>
      </c>
      <c r="N43" s="93">
        <f t="shared" si="7"/>
        <v>17298.331999999999</v>
      </c>
      <c r="O43" s="94">
        <f t="shared" si="7"/>
        <v>0</v>
      </c>
    </row>
    <row r="44" spans="1:15" s="9" customFormat="1" ht="42.75" customHeight="1" x14ac:dyDescent="0.3">
      <c r="A44" s="86"/>
      <c r="B44" s="95"/>
      <c r="C44" s="63"/>
      <c r="D44" s="87"/>
      <c r="E44" s="65"/>
      <c r="F44" s="65"/>
      <c r="G44" s="65"/>
      <c r="H44" s="66"/>
      <c r="I44" s="67" t="s">
        <v>3</v>
      </c>
      <c r="J44" s="107">
        <f>K44+L44+M44+N44</f>
        <v>67530.736999999994</v>
      </c>
      <c r="K44" s="97">
        <v>0</v>
      </c>
      <c r="L44" s="98">
        <v>32934.002</v>
      </c>
      <c r="M44" s="98">
        <v>34596.735000000001</v>
      </c>
      <c r="N44" s="99"/>
      <c r="O44" s="100"/>
    </row>
    <row r="45" spans="1:15" s="9" customFormat="1" ht="42.75" customHeight="1" x14ac:dyDescent="0.3">
      <c r="A45" s="86"/>
      <c r="B45" s="95"/>
      <c r="C45" s="63"/>
      <c r="D45" s="87"/>
      <c r="E45" s="65"/>
      <c r="F45" s="65"/>
      <c r="G45" s="65"/>
      <c r="H45" s="66"/>
      <c r="I45" s="67" t="s">
        <v>2</v>
      </c>
      <c r="J45" s="107">
        <f>K45+L45+M45+N45</f>
        <v>0</v>
      </c>
      <c r="K45" s="97">
        <v>0</v>
      </c>
      <c r="L45" s="98"/>
      <c r="M45" s="98">
        <v>0</v>
      </c>
      <c r="N45" s="99"/>
      <c r="O45" s="100"/>
    </row>
    <row r="46" spans="1:15" s="9" customFormat="1" ht="42.75" customHeight="1" x14ac:dyDescent="0.3">
      <c r="A46" s="86"/>
      <c r="B46" s="95"/>
      <c r="C46" s="63"/>
      <c r="D46" s="87"/>
      <c r="E46" s="65"/>
      <c r="F46" s="65"/>
      <c r="G46" s="65"/>
      <c r="H46" s="66"/>
      <c r="I46" s="67" t="s">
        <v>1</v>
      </c>
      <c r="J46" s="107">
        <f>K46+L46+M46+N46</f>
        <v>51063.694999999992</v>
      </c>
      <c r="K46" s="97">
        <v>0</v>
      </c>
      <c r="L46" s="98">
        <v>16466.998</v>
      </c>
      <c r="M46" s="98">
        <v>17298.365000000002</v>
      </c>
      <c r="N46" s="99">
        <v>17298.331999999999</v>
      </c>
      <c r="O46" s="100"/>
    </row>
    <row r="47" spans="1:15" s="9" customFormat="1" ht="42.75" customHeight="1" thickBot="1" x14ac:dyDescent="0.35">
      <c r="A47" s="88"/>
      <c r="B47" s="101"/>
      <c r="C47" s="75"/>
      <c r="D47" s="89"/>
      <c r="E47" s="77"/>
      <c r="F47" s="77"/>
      <c r="G47" s="77"/>
      <c r="H47" s="78"/>
      <c r="I47" s="79" t="s">
        <v>0</v>
      </c>
      <c r="J47" s="108">
        <f>K47+L47+M47+N47</f>
        <v>0</v>
      </c>
      <c r="K47" s="103">
        <v>0</v>
      </c>
      <c r="L47" s="103">
        <v>0</v>
      </c>
      <c r="M47" s="103">
        <v>0</v>
      </c>
      <c r="N47" s="104"/>
      <c r="O47" s="105"/>
    </row>
    <row r="48" spans="1:15" s="8" customFormat="1" ht="30.75" customHeight="1" x14ac:dyDescent="0.3">
      <c r="A48" s="84">
        <v>9</v>
      </c>
      <c r="B48" s="90" t="s">
        <v>8</v>
      </c>
      <c r="C48" s="52" t="s">
        <v>6</v>
      </c>
      <c r="D48" s="85">
        <v>30379.4</v>
      </c>
      <c r="E48" s="54">
        <v>2021</v>
      </c>
      <c r="F48" s="54">
        <v>2022</v>
      </c>
      <c r="G48" s="54" t="s">
        <v>5</v>
      </c>
      <c r="H48" s="55">
        <v>587.6</v>
      </c>
      <c r="I48" s="56" t="s">
        <v>4</v>
      </c>
      <c r="J48" s="106">
        <f t="shared" ref="J48:O48" si="8">SUM(J49:J52)</f>
        <v>30379.432999999997</v>
      </c>
      <c r="K48" s="92">
        <f t="shared" si="8"/>
        <v>0</v>
      </c>
      <c r="L48" s="93">
        <f t="shared" si="8"/>
        <v>30379.432999999997</v>
      </c>
      <c r="M48" s="93">
        <f t="shared" si="8"/>
        <v>0</v>
      </c>
      <c r="N48" s="93">
        <f t="shared" si="8"/>
        <v>0</v>
      </c>
      <c r="O48" s="94">
        <f t="shared" si="8"/>
        <v>0</v>
      </c>
    </row>
    <row r="49" spans="1:16" s="8" customFormat="1" ht="20.25" customHeight="1" x14ac:dyDescent="0.3">
      <c r="A49" s="86"/>
      <c r="B49" s="95"/>
      <c r="C49" s="63"/>
      <c r="D49" s="87"/>
      <c r="E49" s="65"/>
      <c r="F49" s="65"/>
      <c r="G49" s="65"/>
      <c r="H49" s="66"/>
      <c r="I49" s="67" t="s">
        <v>3</v>
      </c>
      <c r="J49" s="107">
        <f>K49+L49+M49+N49</f>
        <v>20252.955999999998</v>
      </c>
      <c r="K49" s="97">
        <v>0</v>
      </c>
      <c r="L49" s="98">
        <v>20252.955999999998</v>
      </c>
      <c r="M49" s="98">
        <v>0</v>
      </c>
      <c r="N49" s="110"/>
      <c r="O49" s="111"/>
    </row>
    <row r="50" spans="1:16" s="8" customFormat="1" ht="20.25" customHeight="1" x14ac:dyDescent="0.3">
      <c r="A50" s="86"/>
      <c r="B50" s="95"/>
      <c r="C50" s="63"/>
      <c r="D50" s="87"/>
      <c r="E50" s="65"/>
      <c r="F50" s="65"/>
      <c r="G50" s="65"/>
      <c r="H50" s="66"/>
      <c r="I50" s="67" t="s">
        <v>2</v>
      </c>
      <c r="J50" s="107">
        <f>K50+L50+M50+N50</f>
        <v>0</v>
      </c>
      <c r="K50" s="97">
        <v>0</v>
      </c>
      <c r="L50" s="98"/>
      <c r="M50" s="98">
        <v>0</v>
      </c>
      <c r="N50" s="110"/>
      <c r="O50" s="111"/>
    </row>
    <row r="51" spans="1:16" s="8" customFormat="1" ht="20.25" customHeight="1" x14ac:dyDescent="0.3">
      <c r="A51" s="86"/>
      <c r="B51" s="95"/>
      <c r="C51" s="63"/>
      <c r="D51" s="87"/>
      <c r="E51" s="65"/>
      <c r="F51" s="65"/>
      <c r="G51" s="65"/>
      <c r="H51" s="66"/>
      <c r="I51" s="67" t="s">
        <v>1</v>
      </c>
      <c r="J51" s="107">
        <f>K51+L51+M51+N51</f>
        <v>10126.477000000001</v>
      </c>
      <c r="K51" s="97">
        <v>0</v>
      </c>
      <c r="L51" s="98">
        <v>10126.477000000001</v>
      </c>
      <c r="M51" s="98">
        <v>0</v>
      </c>
      <c r="N51" s="110"/>
      <c r="O51" s="111"/>
    </row>
    <row r="52" spans="1:16" s="8" customFormat="1" ht="20.25" customHeight="1" thickBot="1" x14ac:dyDescent="0.35">
      <c r="A52" s="88"/>
      <c r="B52" s="101"/>
      <c r="C52" s="75"/>
      <c r="D52" s="89"/>
      <c r="E52" s="77"/>
      <c r="F52" s="77"/>
      <c r="G52" s="77"/>
      <c r="H52" s="78"/>
      <c r="I52" s="79" t="s">
        <v>0</v>
      </c>
      <c r="J52" s="108">
        <f>K52+L52+M52+N52</f>
        <v>0</v>
      </c>
      <c r="K52" s="103">
        <v>0</v>
      </c>
      <c r="L52" s="103">
        <v>0</v>
      </c>
      <c r="M52" s="103">
        <v>0</v>
      </c>
      <c r="N52" s="112"/>
      <c r="O52" s="113"/>
    </row>
    <row r="53" spans="1:16" s="8" customFormat="1" ht="20.25" customHeight="1" x14ac:dyDescent="0.3">
      <c r="A53" s="84">
        <v>10</v>
      </c>
      <c r="B53" s="90" t="s">
        <v>7</v>
      </c>
      <c r="C53" s="52" t="s">
        <v>6</v>
      </c>
      <c r="D53" s="85">
        <v>39118.6</v>
      </c>
      <c r="E53" s="54">
        <v>2021</v>
      </c>
      <c r="F53" s="54">
        <v>2022</v>
      </c>
      <c r="G53" s="54" t="s">
        <v>5</v>
      </c>
      <c r="H53" s="55">
        <v>1137.8599999999999</v>
      </c>
      <c r="I53" s="56" t="s">
        <v>4</v>
      </c>
      <c r="J53" s="106">
        <f t="shared" ref="J53:O53" si="9">SUM(J54:J57)</f>
        <v>39118.608</v>
      </c>
      <c r="K53" s="92">
        <f t="shared" si="9"/>
        <v>0</v>
      </c>
      <c r="L53" s="93">
        <f t="shared" si="9"/>
        <v>39118.608</v>
      </c>
      <c r="M53" s="93">
        <f t="shared" si="9"/>
        <v>0</v>
      </c>
      <c r="N53" s="93">
        <f t="shared" si="9"/>
        <v>0</v>
      </c>
      <c r="O53" s="94">
        <f t="shared" si="9"/>
        <v>0</v>
      </c>
    </row>
    <row r="54" spans="1:16" s="8" customFormat="1" ht="20.25" customHeight="1" x14ac:dyDescent="0.3">
      <c r="A54" s="86"/>
      <c r="B54" s="95"/>
      <c r="C54" s="63"/>
      <c r="D54" s="87"/>
      <c r="E54" s="65"/>
      <c r="F54" s="65"/>
      <c r="G54" s="65"/>
      <c r="H54" s="66"/>
      <c r="I54" s="67" t="s">
        <v>3</v>
      </c>
      <c r="J54" s="107">
        <f>K54+L54+M54+N54</f>
        <v>26079.073</v>
      </c>
      <c r="K54" s="97">
        <v>0</v>
      </c>
      <c r="L54" s="98">
        <v>26079.073</v>
      </c>
      <c r="M54" s="98">
        <v>0</v>
      </c>
      <c r="N54" s="110"/>
      <c r="O54" s="111"/>
    </row>
    <row r="55" spans="1:16" s="8" customFormat="1" ht="20.25" customHeight="1" x14ac:dyDescent="0.3">
      <c r="A55" s="86"/>
      <c r="B55" s="95"/>
      <c r="C55" s="63"/>
      <c r="D55" s="87"/>
      <c r="E55" s="65"/>
      <c r="F55" s="65"/>
      <c r="G55" s="65"/>
      <c r="H55" s="66"/>
      <c r="I55" s="67" t="s">
        <v>2</v>
      </c>
      <c r="J55" s="107">
        <f>K55+L55+M55+N55</f>
        <v>0</v>
      </c>
      <c r="K55" s="97">
        <v>0</v>
      </c>
      <c r="L55" s="98"/>
      <c r="M55" s="98">
        <v>0</v>
      </c>
      <c r="N55" s="110"/>
      <c r="O55" s="111"/>
    </row>
    <row r="56" spans="1:16" s="8" customFormat="1" ht="20.25" customHeight="1" x14ac:dyDescent="0.3">
      <c r="A56" s="86"/>
      <c r="B56" s="95"/>
      <c r="C56" s="63"/>
      <c r="D56" s="87"/>
      <c r="E56" s="65"/>
      <c r="F56" s="65"/>
      <c r="G56" s="65"/>
      <c r="H56" s="66"/>
      <c r="I56" s="67" t="s">
        <v>1</v>
      </c>
      <c r="J56" s="107">
        <f>K56+L56+M56+N56</f>
        <v>13039.535</v>
      </c>
      <c r="K56" s="97">
        <v>0</v>
      </c>
      <c r="L56" s="98">
        <v>13039.535</v>
      </c>
      <c r="M56" s="98">
        <v>0</v>
      </c>
      <c r="N56" s="110"/>
      <c r="O56" s="111"/>
    </row>
    <row r="57" spans="1:16" s="8" customFormat="1" ht="20.25" customHeight="1" thickBot="1" x14ac:dyDescent="0.35">
      <c r="A57" s="88"/>
      <c r="B57" s="101"/>
      <c r="C57" s="75"/>
      <c r="D57" s="89"/>
      <c r="E57" s="77"/>
      <c r="F57" s="77"/>
      <c r="G57" s="77"/>
      <c r="H57" s="78"/>
      <c r="I57" s="79" t="s">
        <v>0</v>
      </c>
      <c r="J57" s="108">
        <f>K57+L57+M57+N57</f>
        <v>0</v>
      </c>
      <c r="K57" s="103">
        <v>0</v>
      </c>
      <c r="L57" s="103">
        <v>0</v>
      </c>
      <c r="M57" s="103">
        <v>0</v>
      </c>
      <c r="N57" s="112"/>
      <c r="O57" s="113"/>
    </row>
    <row r="58" spans="1:16" ht="15.75" customHeight="1" x14ac:dyDescent="0.3">
      <c r="A58" s="50"/>
      <c r="B58" s="114"/>
      <c r="C58" s="54"/>
      <c r="D58" s="115">
        <f>SUM(D8:D57)</f>
        <v>7449842.483</v>
      </c>
      <c r="E58" s="115"/>
      <c r="F58" s="115"/>
      <c r="G58" s="115"/>
      <c r="H58" s="116">
        <f>SUM(H8:H57)</f>
        <v>43967.46</v>
      </c>
      <c r="I58" s="56" t="s">
        <v>4</v>
      </c>
      <c r="J58" s="91">
        <f>K58+L58+M58+N58</f>
        <v>1551638.0289999999</v>
      </c>
      <c r="K58" s="117">
        <f>K59+K60+K61+K62</f>
        <v>399999.99199999997</v>
      </c>
      <c r="L58" s="118">
        <f>L59+L60+L61+L62</f>
        <v>411585.04099999997</v>
      </c>
      <c r="M58" s="118">
        <f>M59+M60+M61+M62</f>
        <v>411585</v>
      </c>
      <c r="N58" s="118">
        <f>N59+N60+N61+N62</f>
        <v>328467.99599999998</v>
      </c>
      <c r="O58" s="106">
        <f>O59+O60+O61+O62</f>
        <v>5818087.4910000004</v>
      </c>
    </row>
    <row r="59" spans="1:16" ht="15.75" customHeight="1" x14ac:dyDescent="0.3">
      <c r="A59" s="61"/>
      <c r="B59" s="119"/>
      <c r="C59" s="65"/>
      <c r="D59" s="120"/>
      <c r="E59" s="120"/>
      <c r="F59" s="120"/>
      <c r="G59" s="120"/>
      <c r="H59" s="121"/>
      <c r="I59" s="67" t="s">
        <v>3</v>
      </c>
      <c r="J59" s="122">
        <f t="shared" ref="J59:O62" si="10">J19+J24+J9+J14+J29+J34+J39+J44+J49+J54</f>
        <v>164234.035</v>
      </c>
      <c r="K59" s="123">
        <f t="shared" si="10"/>
        <v>0</v>
      </c>
      <c r="L59" s="124">
        <f>L19+L24+L9+L14+L29+L34+L39+L44+L49+L54</f>
        <v>82117.031000000003</v>
      </c>
      <c r="M59" s="124">
        <f t="shared" si="10"/>
        <v>82117.004000000001</v>
      </c>
      <c r="N59" s="124">
        <f>N19+N24+N9+N14+N29+N34+N39+N44+N49+N54</f>
        <v>0</v>
      </c>
      <c r="O59" s="125">
        <f t="shared" si="10"/>
        <v>2237352.0640000002</v>
      </c>
    </row>
    <row r="60" spans="1:16" ht="15.75" customHeight="1" x14ac:dyDescent="0.3">
      <c r="A60" s="61"/>
      <c r="B60" s="119"/>
      <c r="C60" s="65"/>
      <c r="D60" s="120"/>
      <c r="E60" s="120"/>
      <c r="F60" s="120"/>
      <c r="G60" s="120"/>
      <c r="H60" s="121"/>
      <c r="I60" s="67" t="s">
        <v>2</v>
      </c>
      <c r="J60" s="122">
        <f t="shared" si="10"/>
        <v>2000</v>
      </c>
      <c r="K60" s="123">
        <f t="shared" si="10"/>
        <v>0</v>
      </c>
      <c r="L60" s="124">
        <f t="shared" si="10"/>
        <v>1000</v>
      </c>
      <c r="M60" s="124">
        <f t="shared" si="10"/>
        <v>1000</v>
      </c>
      <c r="N60" s="124">
        <f t="shared" si="10"/>
        <v>0</v>
      </c>
      <c r="O60" s="125">
        <f t="shared" si="10"/>
        <v>2211330.9440000001</v>
      </c>
    </row>
    <row r="61" spans="1:16" ht="15.75" customHeight="1" x14ac:dyDescent="0.3">
      <c r="A61" s="61"/>
      <c r="B61" s="119"/>
      <c r="C61" s="65"/>
      <c r="D61" s="120"/>
      <c r="E61" s="120"/>
      <c r="F61" s="120"/>
      <c r="G61" s="120"/>
      <c r="H61" s="121"/>
      <c r="I61" s="67" t="s">
        <v>1</v>
      </c>
      <c r="J61" s="122">
        <f t="shared" si="10"/>
        <v>163175.49400000001</v>
      </c>
      <c r="K61" s="123">
        <f t="shared" si="10"/>
        <v>39999.991999999998</v>
      </c>
      <c r="L61" s="124">
        <f t="shared" si="10"/>
        <v>41058.509999999995</v>
      </c>
      <c r="M61" s="124">
        <f t="shared" si="10"/>
        <v>41058.495999999999</v>
      </c>
      <c r="N61" s="124">
        <f t="shared" si="10"/>
        <v>41058.495999999999</v>
      </c>
      <c r="O61" s="125">
        <f t="shared" si="10"/>
        <v>0</v>
      </c>
    </row>
    <row r="62" spans="1:16" ht="16.5" customHeight="1" thickBot="1" x14ac:dyDescent="0.35">
      <c r="A62" s="73"/>
      <c r="B62" s="126"/>
      <c r="C62" s="77"/>
      <c r="D62" s="127"/>
      <c r="E62" s="127"/>
      <c r="F62" s="127"/>
      <c r="G62" s="127"/>
      <c r="H62" s="128"/>
      <c r="I62" s="79" t="s">
        <v>0</v>
      </c>
      <c r="J62" s="129">
        <f t="shared" si="10"/>
        <v>1222228.5</v>
      </c>
      <c r="K62" s="130">
        <f t="shared" si="10"/>
        <v>360000</v>
      </c>
      <c r="L62" s="131">
        <f t="shared" si="10"/>
        <v>287409.5</v>
      </c>
      <c r="M62" s="131">
        <f t="shared" si="10"/>
        <v>287409.5</v>
      </c>
      <c r="N62" s="131">
        <f t="shared" si="10"/>
        <v>287409.5</v>
      </c>
      <c r="O62" s="132">
        <f t="shared" si="10"/>
        <v>1369404.483</v>
      </c>
      <c r="P62" s="7"/>
    </row>
    <row r="63" spans="1:16" ht="15.75" customHeight="1" x14ac:dyDescent="0.25">
      <c r="A63" s="133" t="s">
        <v>36</v>
      </c>
      <c r="B63" s="134" t="s">
        <v>37</v>
      </c>
      <c r="C63" s="134"/>
      <c r="D63" s="134"/>
      <c r="E63" s="134"/>
      <c r="F63" s="134"/>
      <c r="G63" s="134"/>
      <c r="H63" s="134"/>
      <c r="I63" s="134"/>
      <c r="J63" s="135"/>
      <c r="K63" s="136"/>
      <c r="L63" s="136"/>
      <c r="M63" s="20"/>
      <c r="N63" s="20"/>
      <c r="O63" s="137"/>
    </row>
    <row r="64" spans="1:16" ht="15.75" customHeight="1" x14ac:dyDescent="0.55000000000000004">
      <c r="A64" s="19"/>
      <c r="B64" s="19"/>
      <c r="C64" s="19"/>
      <c r="D64" s="19"/>
      <c r="E64" s="19"/>
      <c r="F64" s="19"/>
      <c r="G64" s="19"/>
      <c r="H64" s="6"/>
      <c r="I64" s="6"/>
      <c r="J64" s="5"/>
      <c r="K64" s="4"/>
      <c r="L64" s="3"/>
      <c r="M64" s="3"/>
      <c r="N64" s="3"/>
      <c r="O64" s="3"/>
    </row>
    <row r="65" spans="13:13" x14ac:dyDescent="0.25">
      <c r="M65" s="2"/>
    </row>
  </sheetData>
  <mergeCells count="103">
    <mergeCell ref="L2:O2"/>
    <mergeCell ref="A3:O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O4"/>
    <mergeCell ref="A8:A12"/>
    <mergeCell ref="B8:B12"/>
    <mergeCell ref="C8:C12"/>
    <mergeCell ref="D8:D12"/>
    <mergeCell ref="E8:E12"/>
    <mergeCell ref="F8:F12"/>
    <mergeCell ref="G8:G12"/>
    <mergeCell ref="H8:H12"/>
    <mergeCell ref="A13:A17"/>
    <mergeCell ref="B13:B17"/>
    <mergeCell ref="C13:C17"/>
    <mergeCell ref="D13:D17"/>
    <mergeCell ref="E13:E17"/>
    <mergeCell ref="F13:F17"/>
    <mergeCell ref="G13:G17"/>
    <mergeCell ref="H13:H17"/>
    <mergeCell ref="A18:A22"/>
    <mergeCell ref="B18:B22"/>
    <mergeCell ref="C18:C22"/>
    <mergeCell ref="D18:D22"/>
    <mergeCell ref="E18:E22"/>
    <mergeCell ref="F18:F22"/>
    <mergeCell ref="G18:G22"/>
    <mergeCell ref="H18:H22"/>
    <mergeCell ref="A23:A27"/>
    <mergeCell ref="B23:B27"/>
    <mergeCell ref="C23:C27"/>
    <mergeCell ref="D23:D27"/>
    <mergeCell ref="E23:E27"/>
    <mergeCell ref="F23:F27"/>
    <mergeCell ref="G23:G27"/>
    <mergeCell ref="H23:H27"/>
    <mergeCell ref="A28:A32"/>
    <mergeCell ref="B28:B32"/>
    <mergeCell ref="C28:C32"/>
    <mergeCell ref="D28:D32"/>
    <mergeCell ref="E28:E32"/>
    <mergeCell ref="F28:F32"/>
    <mergeCell ref="G28:G32"/>
    <mergeCell ref="H28:H32"/>
    <mergeCell ref="A33:A37"/>
    <mergeCell ref="B33:B37"/>
    <mergeCell ref="C33:C37"/>
    <mergeCell ref="D33:D37"/>
    <mergeCell ref="E33:E37"/>
    <mergeCell ref="F33:F37"/>
    <mergeCell ref="G33:G37"/>
    <mergeCell ref="H33:H37"/>
    <mergeCell ref="G53:G57"/>
    <mergeCell ref="H53:H57"/>
    <mergeCell ref="A38:A42"/>
    <mergeCell ref="B38:B42"/>
    <mergeCell ref="C38:C42"/>
    <mergeCell ref="D38:D42"/>
    <mergeCell ref="E38:E42"/>
    <mergeCell ref="F38:F42"/>
    <mergeCell ref="G38:G42"/>
    <mergeCell ref="H38:H42"/>
    <mergeCell ref="A43:A47"/>
    <mergeCell ref="B43:B47"/>
    <mergeCell ref="C43:C47"/>
    <mergeCell ref="D43:D47"/>
    <mergeCell ref="E43:E47"/>
    <mergeCell ref="F43:F47"/>
    <mergeCell ref="G43:G47"/>
    <mergeCell ref="H43:H47"/>
    <mergeCell ref="L1:N1"/>
    <mergeCell ref="G58:G62"/>
    <mergeCell ref="H58:H62"/>
    <mergeCell ref="A64:G64"/>
    <mergeCell ref="A58:A62"/>
    <mergeCell ref="B58:B62"/>
    <mergeCell ref="C58:C62"/>
    <mergeCell ref="D58:D62"/>
    <mergeCell ref="E58:E62"/>
    <mergeCell ref="F58:F62"/>
    <mergeCell ref="A48:A52"/>
    <mergeCell ref="B48:B52"/>
    <mergeCell ref="C48:C52"/>
    <mergeCell ref="D48:D52"/>
    <mergeCell ref="E48:E52"/>
    <mergeCell ref="F48:F52"/>
    <mergeCell ref="G48:G52"/>
    <mergeCell ref="H48:H52"/>
    <mergeCell ref="A53:A57"/>
    <mergeCell ref="B53:B57"/>
    <mergeCell ref="C53:C57"/>
    <mergeCell ref="D53:D57"/>
    <mergeCell ref="E53:E57"/>
    <mergeCell ref="F53:F57"/>
  </mergeCells>
  <pageMargins left="0.43307086614173229" right="0.23622047244094491" top="0.15748031496062992" bottom="0.15748031496062992" header="0.23622047244094491" footer="0.15748031496062992"/>
  <pageSetup paperSize="9" scale="45" firstPageNumber="7" fitToHeight="4" orientation="landscape" useFirstPageNumber="1" horizontalDpi="4294967295" verticalDpi="4294967295" r:id="rId1"/>
  <rowBreaks count="1" manualBreakCount="1">
    <brk id="5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4.1.</vt:lpstr>
      <vt:lpstr>'Прил. 4.1.'!Заголовки_для_печати</vt:lpstr>
      <vt:lpstr>'Прил. 4.1.'!Область_печати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Грицюк Марина Геннадьевна</cp:lastModifiedBy>
  <cp:lastPrinted>2022-01-13T03:17:54Z</cp:lastPrinted>
  <dcterms:created xsi:type="dcterms:W3CDTF">2021-11-05T08:55:06Z</dcterms:created>
  <dcterms:modified xsi:type="dcterms:W3CDTF">2022-01-21T05:23:53Z</dcterms:modified>
</cp:coreProperties>
</file>